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3256" windowHeight="13176" tabRatio="903" firstSheet="17" activeTab="17"/>
  </bookViews>
  <sheets>
    <sheet name="կոմունալ տնտեսություն " sheetId="27" r:id="rId1"/>
    <sheet name="թիվ 1 մարզադպրոց  " sheetId="3" r:id="rId2"/>
    <sheet name="քաղաքային մարզադպրոց" sheetId="25" r:id="rId3"/>
    <sheet name="թիվ 1 մանկապարտեզ " sheetId="6" r:id="rId4"/>
    <sheet name="  թիվ 2 մանկապարտեզ" sheetId="7" r:id="rId5"/>
    <sheet name="թիվ 1 ՄԵԴ " sheetId="23" r:id="rId6"/>
    <sheet name="թիվ 2 մեդ " sheetId="15" r:id="rId7"/>
    <sheet name="քաղաքային գրադարան " sheetId="24" r:id="rId8"/>
    <sheet name="մանկական գրադարան" sheetId="28" r:id="rId9"/>
    <sheet name="գեղարվեստի դպրոց " sheetId="29" r:id="rId10"/>
    <sheet name="մշակույթի պալատ " sheetId="30" r:id="rId11"/>
    <sheet name="Տրետուքի մանկապարտեզ  " sheetId="31" r:id="rId12"/>
    <sheet name="Սոթքի մանկապարտեզ " sheetId="34" r:id="rId13"/>
    <sheet name="Մ.Մասրիկի մանկապարտեզ  " sheetId="35" r:id="rId14"/>
    <sheet name="Ակունքի մանկապարտեզ " sheetId="36" r:id="rId15"/>
    <sheet name="Լուսակունքի մանկապարտեզ " sheetId="37" r:id="rId16"/>
    <sheet name="Տորֆավանի մանկապարտեզ " sheetId="38" r:id="rId17"/>
    <sheet name="Ծովակի մանկապարտեզ " sheetId="39" r:id="rId18"/>
    <sheet name="Վարդենիսի բանավան" sheetId="44" r:id="rId19"/>
    <sheet name="Գեղամասարի մանկապարտեզ" sheetId="45" r:id="rId20"/>
    <sheet name="Կարճաղբյուրի մանկապարտեզ  " sheetId="40" r:id="rId21"/>
    <sheet name="Ակունքի Մշակույթի պալատ  " sheetId="41" r:id="rId22"/>
    <sheet name=" Ծովակի մշակույթի պալատ " sheetId="42" r:id="rId23"/>
    <sheet name="Лист1" sheetId="43" r:id="rId24"/>
  </sheets>
  <definedNames>
    <definedName name="_xlnm.Print_Area" localSheetId="4">'  թիվ 2 մանկապարտեզ'!$A$1:$G$40</definedName>
    <definedName name="_xlnm.Print_Area" localSheetId="22">' Ծովակի մշակույթի պալատ '!$A$1:$G$46</definedName>
    <definedName name="_xlnm.Print_Area" localSheetId="14">'Ակունքի մանկապարտեզ '!$A$1:$G$40</definedName>
    <definedName name="_xlnm.Print_Area" localSheetId="21">'Ակունքի Մշակույթի պալատ  '!$A$1:$G$46</definedName>
    <definedName name="_xlnm.Print_Area" localSheetId="19">'Գեղամասարի մանկապարտեզ'!$A$1:$G$39</definedName>
    <definedName name="_xlnm.Print_Area" localSheetId="3">'թիվ 1 մանկապարտեզ '!$A$1:$G$51</definedName>
    <definedName name="_xlnm.Print_Area" localSheetId="1">'թիվ 1 մարզադպրոց  '!$A$1:$F$32</definedName>
    <definedName name="_xlnm.Print_Area" localSheetId="5">'թիվ 1 ՄԵԴ '!$A$1:$H$40</definedName>
    <definedName name="_xlnm.Print_Area" localSheetId="6">'թիվ 2 մեդ '!$A$1:$H$39</definedName>
    <definedName name="_xlnm.Print_Area" localSheetId="15">'Լուսակունքի մանկապարտեզ '!$A$1:$G$29</definedName>
    <definedName name="_xlnm.Print_Area" localSheetId="17">'Ծովակի մանկապարտեզ '!$A$1:$G$33</definedName>
    <definedName name="_xlnm.Print_Area" localSheetId="20">'Կարճաղբյուրի մանկապարտեզ  '!$A$1:$G$33</definedName>
    <definedName name="_xlnm.Print_Area" localSheetId="0">'կոմունալ տնտեսություն '!$A$1:$G$63</definedName>
    <definedName name="_xlnm.Print_Area" localSheetId="13">'Մ.Մասրիկի մանկապարտեզ  '!$A$1:$G$39</definedName>
    <definedName name="_xlnm.Print_Area" localSheetId="8">'մանկական գրադարան'!$A$1:$G$28</definedName>
    <definedName name="_xlnm.Print_Area" localSheetId="10">'մշակույթի պալատ '!$A$1:$G$48</definedName>
    <definedName name="_xlnm.Print_Area" localSheetId="12">'Սոթքի մանկապարտեզ '!$A$1:$G$46</definedName>
    <definedName name="_xlnm.Print_Area" localSheetId="18">'Վարդենիսի բանավան'!$A$1:$G$39</definedName>
    <definedName name="_xlnm.Print_Area" localSheetId="16">'Տորֆավանի մանկապարտեզ '!$A$1:$G$25</definedName>
    <definedName name="_xlnm.Print_Area" localSheetId="11">'Տրետուքի մանկապարտեզ  '!$A$1:$G$49</definedName>
    <definedName name="_xlnm.Print_Area" localSheetId="7">'քաղաքային գրադարան '!$A$1:$G$36</definedName>
    <definedName name="_xlnm.Print_Area" localSheetId="2">'քաղաքային մարզադպրոց'!$A$1:$H$42</definedName>
  </definedNames>
  <calcPr calcId="125725"/>
</workbook>
</file>

<file path=xl/calcChain.xml><?xml version="1.0" encoding="utf-8"?>
<calcChain xmlns="http://schemas.openxmlformats.org/spreadsheetml/2006/main">
  <c r="C44" i="30"/>
  <c r="D44" l="1"/>
  <c r="E43"/>
  <c r="G23" i="3"/>
  <c r="I22" i="23"/>
  <c r="I20"/>
  <c r="G15" i="3"/>
  <c r="D21"/>
  <c r="E42" i="30"/>
  <c r="G42" s="1"/>
  <c r="F42"/>
  <c r="I10" i="29"/>
  <c r="E39" i="30"/>
  <c r="E32"/>
  <c r="E16" i="34"/>
  <c r="F16"/>
  <c r="E15" i="42"/>
  <c r="F15"/>
  <c r="D33" i="45"/>
  <c r="C33"/>
  <c r="F32"/>
  <c r="E32"/>
  <c r="F31"/>
  <c r="E31"/>
  <c r="G31" s="1"/>
  <c r="F30"/>
  <c r="E30"/>
  <c r="G30" s="1"/>
  <c r="F29"/>
  <c r="E29"/>
  <c r="F28"/>
  <c r="E28"/>
  <c r="G28" s="1"/>
  <c r="F27"/>
  <c r="E27"/>
  <c r="G27" s="1"/>
  <c r="F26"/>
  <c r="E26"/>
  <c r="F25"/>
  <c r="E25"/>
  <c r="G25" s="1"/>
  <c r="F24"/>
  <c r="E24"/>
  <c r="G24" s="1"/>
  <c r="F23"/>
  <c r="E23"/>
  <c r="F22"/>
  <c r="E22"/>
  <c r="G22" s="1"/>
  <c r="F21"/>
  <c r="E21"/>
  <c r="G21" s="1"/>
  <c r="F20"/>
  <c r="E20"/>
  <c r="F19"/>
  <c r="E19"/>
  <c r="G19" s="1"/>
  <c r="F18"/>
  <c r="E18"/>
  <c r="G18" s="1"/>
  <c r="F17"/>
  <c r="E17"/>
  <c r="F16"/>
  <c r="E16"/>
  <c r="G16" s="1"/>
  <c r="F15"/>
  <c r="E15"/>
  <c r="G15" s="1"/>
  <c r="F14"/>
  <c r="E14"/>
  <c r="F13"/>
  <c r="E13"/>
  <c r="G13" s="1"/>
  <c r="F12"/>
  <c r="E12"/>
  <c r="G12" s="1"/>
  <c r="F11"/>
  <c r="E11"/>
  <c r="F10"/>
  <c r="E10"/>
  <c r="G10" s="1"/>
  <c r="F9"/>
  <c r="E9"/>
  <c r="G9" s="1"/>
  <c r="F8"/>
  <c r="E8"/>
  <c r="F7"/>
  <c r="E7"/>
  <c r="F36" i="7"/>
  <c r="D36"/>
  <c r="E35"/>
  <c r="G35" s="1"/>
  <c r="C36"/>
  <c r="H20" i="29"/>
  <c r="I18"/>
  <c r="D20"/>
  <c r="C20"/>
  <c r="E41" i="30"/>
  <c r="F41"/>
  <c r="G41" s="1"/>
  <c r="D47" i="6"/>
  <c r="E46"/>
  <c r="G46" s="1"/>
  <c r="E45"/>
  <c r="C47"/>
  <c r="F46"/>
  <c r="F45"/>
  <c r="F33" i="15"/>
  <c r="F8" i="42"/>
  <c r="F9"/>
  <c r="F10"/>
  <c r="F11"/>
  <c r="F12"/>
  <c r="F13"/>
  <c r="F14"/>
  <c r="E14"/>
  <c r="H21" i="23"/>
  <c r="D59" i="27"/>
  <c r="E58"/>
  <c r="C59"/>
  <c r="F58"/>
  <c r="G58" s="1"/>
  <c r="D33" i="44"/>
  <c r="E32"/>
  <c r="C33"/>
  <c r="F32"/>
  <c r="E17"/>
  <c r="E16"/>
  <c r="F17"/>
  <c r="F16"/>
  <c r="F10"/>
  <c r="F11"/>
  <c r="E10"/>
  <c r="E11"/>
  <c r="G45" i="6" l="1"/>
  <c r="G10" i="44"/>
  <c r="G16" i="34"/>
  <c r="F33" i="45"/>
  <c r="G15" i="42"/>
  <c r="G11" i="44"/>
  <c r="G14" i="42"/>
  <c r="G8" i="45"/>
  <c r="G11"/>
  <c r="G14"/>
  <c r="G17"/>
  <c r="G20"/>
  <c r="G23"/>
  <c r="G26"/>
  <c r="G29"/>
  <c r="G32"/>
  <c r="G32" i="44"/>
  <c r="E33" i="45"/>
  <c r="G7"/>
  <c r="G16" i="44"/>
  <c r="G17"/>
  <c r="E46" i="27"/>
  <c r="F46"/>
  <c r="E57"/>
  <c r="F57"/>
  <c r="E44" i="6"/>
  <c r="F44"/>
  <c r="G44" s="1"/>
  <c r="G33" i="45" l="1"/>
  <c r="G46" i="27"/>
  <c r="G57"/>
  <c r="G30" i="15"/>
  <c r="H29"/>
  <c r="E30"/>
  <c r="C30"/>
  <c r="D27" i="39"/>
  <c r="E26"/>
  <c r="G26" s="1"/>
  <c r="C27"/>
  <c r="F26"/>
  <c r="E25"/>
  <c r="F25"/>
  <c r="G25" l="1"/>
  <c r="E40" i="30"/>
  <c r="F40"/>
  <c r="F39"/>
  <c r="G39" s="1"/>
  <c r="E21" i="37"/>
  <c r="F21"/>
  <c r="H9" i="23"/>
  <c r="D26" i="40"/>
  <c r="E25"/>
  <c r="G25" s="1"/>
  <c r="C26"/>
  <c r="F25"/>
  <c r="E14" i="41"/>
  <c r="F14"/>
  <c r="F24" i="40"/>
  <c r="E24"/>
  <c r="E24" i="3"/>
  <c r="F23"/>
  <c r="D24"/>
  <c r="C24"/>
  <c r="E38" i="30"/>
  <c r="F38"/>
  <c r="D21" i="29"/>
  <c r="D20" i="38"/>
  <c r="G24" i="40" l="1"/>
  <c r="G40" i="30"/>
  <c r="G14" i="41"/>
  <c r="G21" i="37"/>
  <c r="G38" i="30"/>
  <c r="E32" i="15"/>
  <c r="F28" i="23"/>
  <c r="F11" i="25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10"/>
  <c r="E24" i="39" l="1"/>
  <c r="F24"/>
  <c r="D20" i="31"/>
  <c r="E19"/>
  <c r="C20"/>
  <c r="F19"/>
  <c r="E18"/>
  <c r="F18"/>
  <c r="E17"/>
  <c r="F17"/>
  <c r="I17" i="29"/>
  <c r="I16"/>
  <c r="E34" i="7"/>
  <c r="G34" s="1"/>
  <c r="E33"/>
  <c r="G33" s="1"/>
  <c r="F39" i="27"/>
  <c r="E39"/>
  <c r="E13"/>
  <c r="F13"/>
  <c r="E8" i="36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7"/>
  <c r="E31" i="44"/>
  <c r="F31"/>
  <c r="E30"/>
  <c r="F30"/>
  <c r="E29"/>
  <c r="F29"/>
  <c r="H36" i="7"/>
  <c r="E28" i="44"/>
  <c r="F28"/>
  <c r="E27"/>
  <c r="F27"/>
  <c r="E8"/>
  <c r="F8"/>
  <c r="F26"/>
  <c r="E26"/>
  <c r="F25"/>
  <c r="E25"/>
  <c r="F24"/>
  <c r="E24"/>
  <c r="F23"/>
  <c r="E23"/>
  <c r="F22"/>
  <c r="E22"/>
  <c r="F21"/>
  <c r="E21"/>
  <c r="F20"/>
  <c r="E20"/>
  <c r="F19"/>
  <c r="E19"/>
  <c r="F18"/>
  <c r="E18"/>
  <c r="F15"/>
  <c r="E15"/>
  <c r="F14"/>
  <c r="E14"/>
  <c r="F13"/>
  <c r="E13"/>
  <c r="F12"/>
  <c r="E12"/>
  <c r="F9"/>
  <c r="E9"/>
  <c r="F7"/>
  <c r="E7"/>
  <c r="E17" i="30"/>
  <c r="E29" i="27"/>
  <c r="E28"/>
  <c r="F29"/>
  <c r="F28"/>
  <c r="E24"/>
  <c r="F24"/>
  <c r="G18" i="31" l="1"/>
  <c r="G8" i="44"/>
  <c r="G17" i="31"/>
  <c r="F33" i="44"/>
  <c r="G7"/>
  <c r="G9"/>
  <c r="G13"/>
  <c r="G14"/>
  <c r="G18"/>
  <c r="G21"/>
  <c r="G22"/>
  <c r="E33"/>
  <c r="G25"/>
  <c r="G24"/>
  <c r="G39" i="27"/>
  <c r="G24" i="39"/>
  <c r="G19" i="31"/>
  <c r="G31" i="44"/>
  <c r="G27"/>
  <c r="G13" i="27"/>
  <c r="G30" i="44"/>
  <c r="G12"/>
  <c r="G15"/>
  <c r="G20"/>
  <c r="G23"/>
  <c r="G26"/>
  <c r="G28"/>
  <c r="G29"/>
  <c r="G24" i="27"/>
  <c r="G19" i="44"/>
  <c r="G29" i="27"/>
  <c r="G28"/>
  <c r="H28" i="15"/>
  <c r="E43" i="6"/>
  <c r="F43"/>
  <c r="E42"/>
  <c r="F42"/>
  <c r="E13" i="41"/>
  <c r="F13"/>
  <c r="E32" i="7"/>
  <c r="G32" s="1"/>
  <c r="G21" i="25"/>
  <c r="G33" i="44" l="1"/>
  <c r="G43" i="6"/>
  <c r="G42"/>
  <c r="G13" i="41"/>
  <c r="H21" i="25"/>
  <c r="G11"/>
  <c r="H11" s="1"/>
  <c r="G12"/>
  <c r="H12" s="1"/>
  <c r="G13"/>
  <c r="H13" s="1"/>
  <c r="G14"/>
  <c r="H14" s="1"/>
  <c r="G15"/>
  <c r="H15" s="1"/>
  <c r="G16"/>
  <c r="H16" s="1"/>
  <c r="G17"/>
  <c r="H17" s="1"/>
  <c r="G19"/>
  <c r="H19" s="1"/>
  <c r="G20"/>
  <c r="H20" s="1"/>
  <c r="G22"/>
  <c r="G24"/>
  <c r="G25"/>
  <c r="G26"/>
  <c r="H26" s="1"/>
  <c r="G27"/>
  <c r="H27" s="1"/>
  <c r="G28"/>
  <c r="H28" s="1"/>
  <c r="G29"/>
  <c r="H29" s="1"/>
  <c r="G30"/>
  <c r="G31"/>
  <c r="G32"/>
  <c r="H32" s="1"/>
  <c r="G33"/>
  <c r="H33" s="1"/>
  <c r="G34"/>
  <c r="H34" s="1"/>
  <c r="G35"/>
  <c r="H35" s="1"/>
  <c r="G10"/>
  <c r="H18"/>
  <c r="H23"/>
  <c r="H31"/>
  <c r="H25"/>
  <c r="E18" i="38"/>
  <c r="F18"/>
  <c r="D24" i="37"/>
  <c r="E23"/>
  <c r="C24"/>
  <c r="F23"/>
  <c r="D34" i="35"/>
  <c r="E33"/>
  <c r="C34"/>
  <c r="F33"/>
  <c r="E15" i="34"/>
  <c r="F15"/>
  <c r="E16" i="31"/>
  <c r="F16"/>
  <c r="H27" i="15"/>
  <c r="H24" i="23"/>
  <c r="E23" i="40"/>
  <c r="F23"/>
  <c r="E17" i="38"/>
  <c r="F17"/>
  <c r="E16"/>
  <c r="F16"/>
  <c r="C33" i="36"/>
  <c r="F32"/>
  <c r="E14" i="34"/>
  <c r="E13"/>
  <c r="F14"/>
  <c r="F13"/>
  <c r="E15" i="31"/>
  <c r="F15"/>
  <c r="E14"/>
  <c r="F14"/>
  <c r="H18" i="15"/>
  <c r="H20"/>
  <c r="E22" i="37"/>
  <c r="F22"/>
  <c r="E23" i="39"/>
  <c r="F23"/>
  <c r="E50" i="27"/>
  <c r="F50"/>
  <c r="E24" i="30"/>
  <c r="E22" i="40"/>
  <c r="F22"/>
  <c r="E7" i="39"/>
  <c r="E33" i="27"/>
  <c r="F33"/>
  <c r="E9" i="31"/>
  <c r="F42" i="27"/>
  <c r="E42"/>
  <c r="E15"/>
  <c r="F15"/>
  <c r="F8" i="30"/>
  <c r="F9"/>
  <c r="F10"/>
  <c r="F11"/>
  <c r="F12"/>
  <c r="F13"/>
  <c r="F14"/>
  <c r="F15"/>
  <c r="F16"/>
  <c r="F17"/>
  <c r="G17" s="1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7"/>
  <c r="E37"/>
  <c r="E15" i="28"/>
  <c r="F15"/>
  <c r="E22" i="39"/>
  <c r="F22"/>
  <c r="E19" i="37"/>
  <c r="F19"/>
  <c r="E8"/>
  <c r="E9"/>
  <c r="E10"/>
  <c r="E11"/>
  <c r="E12"/>
  <c r="E13"/>
  <c r="E14"/>
  <c r="E15"/>
  <c r="E16"/>
  <c r="E17"/>
  <c r="E18"/>
  <c r="E20"/>
  <c r="F20"/>
  <c r="E9" i="42"/>
  <c r="E10"/>
  <c r="E11"/>
  <c r="E12"/>
  <c r="G12" s="1"/>
  <c r="E13"/>
  <c r="G13" s="1"/>
  <c r="E8" i="41"/>
  <c r="E9"/>
  <c r="E10"/>
  <c r="E11"/>
  <c r="E12"/>
  <c r="E8" i="40"/>
  <c r="E9"/>
  <c r="E10"/>
  <c r="E11"/>
  <c r="E12"/>
  <c r="E13"/>
  <c r="E14"/>
  <c r="E15"/>
  <c r="E16"/>
  <c r="E17"/>
  <c r="E18"/>
  <c r="E19"/>
  <c r="E20"/>
  <c r="E21"/>
  <c r="C20" i="38"/>
  <c r="E9"/>
  <c r="E10"/>
  <c r="E11"/>
  <c r="E12"/>
  <c r="E13"/>
  <c r="E14"/>
  <c r="E15"/>
  <c r="E19"/>
  <c r="F18" i="37"/>
  <c r="E9" i="35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8"/>
  <c r="E8" i="30"/>
  <c r="E9"/>
  <c r="E10"/>
  <c r="E11"/>
  <c r="E12"/>
  <c r="E13"/>
  <c r="E14"/>
  <c r="E15"/>
  <c r="E16"/>
  <c r="E18"/>
  <c r="E19"/>
  <c r="E20"/>
  <c r="E21"/>
  <c r="E22"/>
  <c r="E23"/>
  <c r="E25"/>
  <c r="E26"/>
  <c r="G26" s="1"/>
  <c r="E27"/>
  <c r="G27" s="1"/>
  <c r="E28"/>
  <c r="E29"/>
  <c r="E30"/>
  <c r="E31"/>
  <c r="G32"/>
  <c r="E33"/>
  <c r="G33" s="1"/>
  <c r="E34"/>
  <c r="E35"/>
  <c r="E36"/>
  <c r="E7"/>
  <c r="F22" i="29"/>
  <c r="E10" i="28"/>
  <c r="E11"/>
  <c r="E12"/>
  <c r="E13"/>
  <c r="E14"/>
  <c r="E16"/>
  <c r="E17"/>
  <c r="E18"/>
  <c r="E19"/>
  <c r="E20"/>
  <c r="E21"/>
  <c r="E22"/>
  <c r="E23"/>
  <c r="E9"/>
  <c r="E11" i="7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10"/>
  <c r="E44" i="30" l="1"/>
  <c r="G16" i="31"/>
  <c r="F44" i="30"/>
  <c r="E36" i="7"/>
  <c r="G16" i="38"/>
  <c r="G13" i="34"/>
  <c r="G33" i="35"/>
  <c r="G15" i="34"/>
  <c r="G21" i="30"/>
  <c r="G20" i="37"/>
  <c r="G19"/>
  <c r="G22"/>
  <c r="G9" i="30"/>
  <c r="G15" i="28"/>
  <c r="G31" i="30"/>
  <c r="G37"/>
  <c r="G14" i="34"/>
  <c r="G17" i="38"/>
  <c r="G23" i="37"/>
  <c r="G23" i="30"/>
  <c r="G11"/>
  <c r="G22" i="40"/>
  <c r="G23"/>
  <c r="G35" i="30"/>
  <c r="G29"/>
  <c r="G34"/>
  <c r="G28"/>
  <c r="G22" i="39"/>
  <c r="G24" i="30"/>
  <c r="G18" i="38"/>
  <c r="G23" i="39"/>
  <c r="G36" i="30"/>
  <c r="G25"/>
  <c r="G22"/>
  <c r="G19"/>
  <c r="G18"/>
  <c r="G16"/>
  <c r="G15"/>
  <c r="G14"/>
  <c r="G13"/>
  <c r="G8"/>
  <c r="H10" i="25"/>
  <c r="G50" i="27"/>
  <c r="G12" i="30"/>
  <c r="G15" i="31"/>
  <c r="G30" i="30"/>
  <c r="G32" i="36"/>
  <c r="G10" i="30"/>
  <c r="G42" i="27"/>
  <c r="H30" i="25"/>
  <c r="H24"/>
  <c r="H22"/>
  <c r="G20" i="30"/>
  <c r="F36" i="25"/>
  <c r="G14" i="31"/>
  <c r="G33" i="27"/>
  <c r="G15"/>
  <c r="G18" i="37"/>
  <c r="E30" i="6"/>
  <c r="F30"/>
  <c r="E34"/>
  <c r="F34"/>
  <c r="E32"/>
  <c r="G32" s="1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1"/>
  <c r="F33"/>
  <c r="F35"/>
  <c r="F36"/>
  <c r="F37"/>
  <c r="F38"/>
  <c r="F39"/>
  <c r="F40"/>
  <c r="F41"/>
  <c r="F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1"/>
  <c r="E33"/>
  <c r="E35"/>
  <c r="E36"/>
  <c r="E37"/>
  <c r="E38"/>
  <c r="E39"/>
  <c r="E40"/>
  <c r="E41"/>
  <c r="E10"/>
  <c r="F47" l="1"/>
  <c r="E47"/>
  <c r="G13"/>
  <c r="G30"/>
  <c r="G34"/>
  <c r="G24"/>
  <c r="G19"/>
  <c r="E51" i="27" l="1"/>
  <c r="E52"/>
  <c r="E53"/>
  <c r="E49"/>
  <c r="F53"/>
  <c r="F52"/>
  <c r="F51"/>
  <c r="F49"/>
  <c r="E27"/>
  <c r="E26"/>
  <c r="E25"/>
  <c r="F27"/>
  <c r="F26"/>
  <c r="F25"/>
  <c r="F21" i="40"/>
  <c r="G21" s="1"/>
  <c r="F17" i="37"/>
  <c r="G17" s="1"/>
  <c r="F16"/>
  <c r="G16" s="1"/>
  <c r="F8"/>
  <c r="G8" s="1"/>
  <c r="E40" i="27"/>
  <c r="G40" s="1"/>
  <c r="E45"/>
  <c r="E44"/>
  <c r="F45"/>
  <c r="F44"/>
  <c r="E23"/>
  <c r="F23"/>
  <c r="E18"/>
  <c r="E17"/>
  <c r="F18"/>
  <c r="F17"/>
  <c r="G52" l="1"/>
  <c r="G51"/>
  <c r="G53"/>
  <c r="G49"/>
  <c r="G17"/>
  <c r="G25"/>
  <c r="G27"/>
  <c r="G26"/>
  <c r="G45"/>
  <c r="G44"/>
  <c r="G23"/>
  <c r="G18"/>
  <c r="F20" i="40"/>
  <c r="G20" s="1"/>
  <c r="C27" i="23"/>
  <c r="E21" i="39"/>
  <c r="F21"/>
  <c r="F14" i="37"/>
  <c r="G14" s="1"/>
  <c r="G21" i="39" l="1"/>
  <c r="G27" i="23"/>
  <c r="F27"/>
  <c r="H25"/>
  <c r="H26" i="15" l="1"/>
  <c r="E10" i="31"/>
  <c r="D24" i="28"/>
  <c r="F10"/>
  <c r="G10" s="1"/>
  <c r="F11"/>
  <c r="G11" s="1"/>
  <c r="F12"/>
  <c r="G12" s="1"/>
  <c r="F13"/>
  <c r="G13" s="1"/>
  <c r="F14"/>
  <c r="G14" s="1"/>
  <c r="F16"/>
  <c r="G16" s="1"/>
  <c r="F17"/>
  <c r="G17" s="1"/>
  <c r="F18"/>
  <c r="G18" s="1"/>
  <c r="F19"/>
  <c r="G19" s="1"/>
  <c r="F20"/>
  <c r="G20" s="1"/>
  <c r="F21"/>
  <c r="G21" s="1"/>
  <c r="F22"/>
  <c r="G22" s="1"/>
  <c r="F23"/>
  <c r="G23" s="1"/>
  <c r="F9"/>
  <c r="E10" i="24"/>
  <c r="F10"/>
  <c r="E11"/>
  <c r="F11"/>
  <c r="E12"/>
  <c r="F12"/>
  <c r="E13"/>
  <c r="F13"/>
  <c r="E14"/>
  <c r="F14"/>
  <c r="E15"/>
  <c r="F15"/>
  <c r="E16"/>
  <c r="F16"/>
  <c r="E17"/>
  <c r="F17"/>
  <c r="E18"/>
  <c r="F18"/>
  <c r="E19"/>
  <c r="F19"/>
  <c r="E20"/>
  <c r="F20"/>
  <c r="E21"/>
  <c r="F21"/>
  <c r="E22"/>
  <c r="F22"/>
  <c r="E23"/>
  <c r="F23"/>
  <c r="E24"/>
  <c r="F24"/>
  <c r="E25"/>
  <c r="F25"/>
  <c r="E26"/>
  <c r="F26"/>
  <c r="E27"/>
  <c r="F27"/>
  <c r="E28"/>
  <c r="F28"/>
  <c r="E29"/>
  <c r="F29"/>
  <c r="F9"/>
  <c r="E9"/>
  <c r="D30"/>
  <c r="G9" i="42"/>
  <c r="G10"/>
  <c r="G11"/>
  <c r="E8"/>
  <c r="G8" s="1"/>
  <c r="F7"/>
  <c r="E7"/>
  <c r="D17"/>
  <c r="D17" i="41"/>
  <c r="F8"/>
  <c r="F9"/>
  <c r="F10"/>
  <c r="G10" s="1"/>
  <c r="F11"/>
  <c r="G11" s="1"/>
  <c r="F12"/>
  <c r="F7"/>
  <c r="E7"/>
  <c r="F8" i="40"/>
  <c r="F9"/>
  <c r="G9" s="1"/>
  <c r="F10"/>
  <c r="G10" s="1"/>
  <c r="F11"/>
  <c r="G11" s="1"/>
  <c r="F12"/>
  <c r="G12" s="1"/>
  <c r="F13"/>
  <c r="G13" s="1"/>
  <c r="F14"/>
  <c r="G14" s="1"/>
  <c r="F15"/>
  <c r="G15" s="1"/>
  <c r="F16"/>
  <c r="G16" s="1"/>
  <c r="F17"/>
  <c r="F18"/>
  <c r="G18" s="1"/>
  <c r="F19"/>
  <c r="F7"/>
  <c r="E7"/>
  <c r="F8" i="39"/>
  <c r="F9"/>
  <c r="F10"/>
  <c r="F11"/>
  <c r="F12"/>
  <c r="F13"/>
  <c r="F14"/>
  <c r="F15"/>
  <c r="F16"/>
  <c r="F17"/>
  <c r="F18"/>
  <c r="F19"/>
  <c r="F20"/>
  <c r="E8"/>
  <c r="E9"/>
  <c r="E10"/>
  <c r="E11"/>
  <c r="E12"/>
  <c r="E13"/>
  <c r="E14"/>
  <c r="E15"/>
  <c r="E16"/>
  <c r="E17"/>
  <c r="E18"/>
  <c r="E19"/>
  <c r="E20"/>
  <c r="F7"/>
  <c r="F8" i="38"/>
  <c r="F9"/>
  <c r="G9" s="1"/>
  <c r="F10"/>
  <c r="F11"/>
  <c r="F12"/>
  <c r="F13"/>
  <c r="F14"/>
  <c r="F15"/>
  <c r="F19"/>
  <c r="G19" s="1"/>
  <c r="E8"/>
  <c r="G12"/>
  <c r="F7"/>
  <c r="E7"/>
  <c r="F9" i="37"/>
  <c r="G9" s="1"/>
  <c r="F10"/>
  <c r="F11"/>
  <c r="G11" s="1"/>
  <c r="F12"/>
  <c r="G12" s="1"/>
  <c r="F13"/>
  <c r="G13" s="1"/>
  <c r="F15"/>
  <c r="F7"/>
  <c r="E7"/>
  <c r="E24" s="1"/>
  <c r="D33" i="36"/>
  <c r="F8"/>
  <c r="F9"/>
  <c r="F10"/>
  <c r="G10" s="1"/>
  <c r="F11"/>
  <c r="G11" s="1"/>
  <c r="F12"/>
  <c r="G12" s="1"/>
  <c r="F13"/>
  <c r="G13" s="1"/>
  <c r="F14"/>
  <c r="G14" s="1"/>
  <c r="F15"/>
  <c r="F16"/>
  <c r="F17"/>
  <c r="F18"/>
  <c r="F19"/>
  <c r="F20"/>
  <c r="F21"/>
  <c r="F22"/>
  <c r="F23"/>
  <c r="F24"/>
  <c r="F25"/>
  <c r="F26"/>
  <c r="F27"/>
  <c r="F28"/>
  <c r="F29"/>
  <c r="F30"/>
  <c r="F31"/>
  <c r="G8"/>
  <c r="G15"/>
  <c r="F7"/>
  <c r="F8" i="35"/>
  <c r="G8" s="1"/>
  <c r="F9"/>
  <c r="G9" s="1"/>
  <c r="F10"/>
  <c r="G10" s="1"/>
  <c r="F11"/>
  <c r="G11" s="1"/>
  <c r="F12"/>
  <c r="G12" s="1"/>
  <c r="F13"/>
  <c r="G13" s="1"/>
  <c r="F14"/>
  <c r="G14" s="1"/>
  <c r="F15"/>
  <c r="F16"/>
  <c r="F17"/>
  <c r="G17" s="1"/>
  <c r="F18"/>
  <c r="G18" s="1"/>
  <c r="F19"/>
  <c r="G19" s="1"/>
  <c r="F20"/>
  <c r="G20" s="1"/>
  <c r="F21"/>
  <c r="G21" s="1"/>
  <c r="F22"/>
  <c r="G22" s="1"/>
  <c r="F23"/>
  <c r="G23" s="1"/>
  <c r="F24"/>
  <c r="G24" s="1"/>
  <c r="F25"/>
  <c r="G25" s="1"/>
  <c r="F26"/>
  <c r="G26" s="1"/>
  <c r="F27"/>
  <c r="G27" s="1"/>
  <c r="F28"/>
  <c r="G28" s="1"/>
  <c r="F29"/>
  <c r="G29" s="1"/>
  <c r="F30"/>
  <c r="G30" s="1"/>
  <c r="F31"/>
  <c r="G31" s="1"/>
  <c r="F32"/>
  <c r="G32" s="1"/>
  <c r="G15"/>
  <c r="G16"/>
  <c r="F7"/>
  <c r="E7"/>
  <c r="E34" s="1"/>
  <c r="D17" i="34"/>
  <c r="F8"/>
  <c r="F9"/>
  <c r="F10"/>
  <c r="F11"/>
  <c r="F12"/>
  <c r="E8"/>
  <c r="E9"/>
  <c r="E10"/>
  <c r="E11"/>
  <c r="E12"/>
  <c r="F7"/>
  <c r="E7"/>
  <c r="F8" i="31"/>
  <c r="F9"/>
  <c r="G9" s="1"/>
  <c r="F10"/>
  <c r="G10" s="1"/>
  <c r="F11"/>
  <c r="F12"/>
  <c r="F13"/>
  <c r="E8"/>
  <c r="E11"/>
  <c r="E12"/>
  <c r="E13"/>
  <c r="F7"/>
  <c r="E7"/>
  <c r="F8" i="27"/>
  <c r="F9"/>
  <c r="F10"/>
  <c r="F11"/>
  <c r="F12"/>
  <c r="F14"/>
  <c r="F16"/>
  <c r="F19"/>
  <c r="F20"/>
  <c r="F21"/>
  <c r="F22"/>
  <c r="F30"/>
  <c r="F31"/>
  <c r="F32"/>
  <c r="F34"/>
  <c r="F37"/>
  <c r="F38"/>
  <c r="F41"/>
  <c r="F43"/>
  <c r="F48"/>
  <c r="F54"/>
  <c r="F55"/>
  <c r="F56"/>
  <c r="E8"/>
  <c r="E9"/>
  <c r="E10"/>
  <c r="E11"/>
  <c r="E12"/>
  <c r="E14"/>
  <c r="E16"/>
  <c r="E19"/>
  <c r="E20"/>
  <c r="E21"/>
  <c r="E22"/>
  <c r="E30"/>
  <c r="E31"/>
  <c r="E32"/>
  <c r="E34"/>
  <c r="E35"/>
  <c r="E37"/>
  <c r="E38"/>
  <c r="E41"/>
  <c r="E43"/>
  <c r="E47"/>
  <c r="E48"/>
  <c r="E54"/>
  <c r="E55"/>
  <c r="E56"/>
  <c r="F7"/>
  <c r="E7"/>
  <c r="C17" i="42"/>
  <c r="C17" i="41"/>
  <c r="C17" i="34"/>
  <c r="F59" i="27" l="1"/>
  <c r="E59"/>
  <c r="G12" i="34"/>
  <c r="G11" i="39"/>
  <c r="F27"/>
  <c r="E27"/>
  <c r="G8" i="38"/>
  <c r="G13" i="31"/>
  <c r="G7" i="40"/>
  <c r="E26"/>
  <c r="F26"/>
  <c r="G11" i="31"/>
  <c r="G9" i="24"/>
  <c r="G7" i="31"/>
  <c r="G7" i="34"/>
  <c r="F20" i="38"/>
  <c r="F20" i="31"/>
  <c r="G15" i="39"/>
  <c r="E20" i="31"/>
  <c r="G12"/>
  <c r="F34" i="35"/>
  <c r="G10" i="34"/>
  <c r="G19" i="39"/>
  <c r="F24" i="37"/>
  <c r="G17" i="24"/>
  <c r="G16" i="36"/>
  <c r="G10" i="24"/>
  <c r="G11" i="34"/>
  <c r="G17" i="40"/>
  <c r="G28" i="24"/>
  <c r="G26"/>
  <c r="G22"/>
  <c r="G20"/>
  <c r="G18"/>
  <c r="G8" i="40"/>
  <c r="G20" i="39"/>
  <c r="G16"/>
  <c r="G12"/>
  <c r="G8"/>
  <c r="G12" i="41"/>
  <c r="G23" i="24"/>
  <c r="G15"/>
  <c r="G13"/>
  <c r="G11"/>
  <c r="E17" i="34"/>
  <c r="G7" i="37"/>
  <c r="G8" i="31"/>
  <c r="G17" i="36"/>
  <c r="G9"/>
  <c r="G25"/>
  <c r="G21"/>
  <c r="G9" i="34"/>
  <c r="G13" i="38"/>
  <c r="G19" i="40"/>
  <c r="G16" i="24"/>
  <c r="G9" i="28"/>
  <c r="G8" i="34"/>
  <c r="G30" i="36"/>
  <c r="G26"/>
  <c r="G8" i="41"/>
  <c r="G19" i="24"/>
  <c r="G14"/>
  <c r="F33" i="36"/>
  <c r="G7" i="39"/>
  <c r="F17" i="42"/>
  <c r="G7" i="36"/>
  <c r="G15" i="37"/>
  <c r="G10"/>
  <c r="G14" i="38"/>
  <c r="G10"/>
  <c r="G17" i="39"/>
  <c r="G13"/>
  <c r="G9"/>
  <c r="G18"/>
  <c r="G14"/>
  <c r="G10"/>
  <c r="G25" i="24"/>
  <c r="G12"/>
  <c r="G7" i="38"/>
  <c r="E20"/>
  <c r="F17" i="41"/>
  <c r="G9"/>
  <c r="E17"/>
  <c r="G21" i="24"/>
  <c r="F17" i="34"/>
  <c r="G7" i="41"/>
  <c r="E17" i="42"/>
  <c r="G7"/>
  <c r="G17" s="1"/>
  <c r="G27" i="24"/>
  <c r="G28" i="36"/>
  <c r="G24"/>
  <c r="G20"/>
  <c r="E33"/>
  <c r="G7" i="35"/>
  <c r="G34" s="1"/>
  <c r="G31" i="36"/>
  <c r="G23"/>
  <c r="G19"/>
  <c r="G15" i="38"/>
  <c r="G11"/>
  <c r="G29" i="24"/>
  <c r="G24"/>
  <c r="G29" i="36"/>
  <c r="G27"/>
  <c r="G22"/>
  <c r="G18"/>
  <c r="G7" i="27"/>
  <c r="G20" i="31" l="1"/>
  <c r="G27" i="39"/>
  <c r="G26" i="40"/>
  <c r="G24" i="37"/>
  <c r="G20" i="38"/>
  <c r="G17" i="41"/>
  <c r="G17" i="34"/>
  <c r="G33" i="36"/>
  <c r="H23" i="23"/>
  <c r="H23" i="15"/>
  <c r="H32"/>
  <c r="F30" i="24"/>
  <c r="E30"/>
  <c r="C30"/>
  <c r="I21" i="29"/>
  <c r="G7" i="30"/>
  <c r="G44" s="1"/>
  <c r="E22" i="29"/>
  <c r="G22"/>
  <c r="G41" i="6"/>
  <c r="F22" i="3"/>
  <c r="F18" l="1"/>
  <c r="H25" i="15" l="1"/>
  <c r="G19" i="7"/>
  <c r="G18"/>
  <c r="G14"/>
  <c r="G10"/>
  <c r="E36" i="25" l="1"/>
  <c r="G14" i="6"/>
  <c r="G33"/>
  <c r="G13" i="7" l="1"/>
  <c r="H28" i="23" l="1"/>
  <c r="H22" i="29" l="1"/>
  <c r="D22"/>
  <c r="G33" i="15"/>
  <c r="E33"/>
  <c r="G29" i="23"/>
  <c r="F29"/>
  <c r="G36" i="25"/>
  <c r="D36"/>
  <c r="F24" i="28"/>
  <c r="E24"/>
  <c r="C24"/>
  <c r="G11" i="7"/>
  <c r="G12"/>
  <c r="G31"/>
  <c r="G16"/>
  <c r="G17"/>
  <c r="G20"/>
  <c r="G21"/>
  <c r="G22"/>
  <c r="G23"/>
  <c r="G24"/>
  <c r="G25"/>
  <c r="G26"/>
  <c r="G27"/>
  <c r="G28"/>
  <c r="G29"/>
  <c r="G30"/>
  <c r="G15"/>
  <c r="H16" i="23"/>
  <c r="G36" i="7" l="1"/>
  <c r="G30" i="24"/>
  <c r="F9" i="3"/>
  <c r="F10"/>
  <c r="F11"/>
  <c r="F12"/>
  <c r="F13"/>
  <c r="F14"/>
  <c r="F15"/>
  <c r="F16"/>
  <c r="F17"/>
  <c r="F19"/>
  <c r="F20"/>
  <c r="F21"/>
  <c r="F8"/>
  <c r="F24" l="1"/>
  <c r="I8" i="29"/>
  <c r="I9"/>
  <c r="I11"/>
  <c r="I12"/>
  <c r="I13"/>
  <c r="I14"/>
  <c r="I15"/>
  <c r="I20" l="1"/>
  <c r="I22" s="1"/>
  <c r="G24" i="28"/>
  <c r="G56" i="27"/>
  <c r="G55"/>
  <c r="G54"/>
  <c r="G48"/>
  <c r="G47"/>
  <c r="G43"/>
  <c r="G41"/>
  <c r="G38"/>
  <c r="G37"/>
  <c r="G35"/>
  <c r="G34"/>
  <c r="G32"/>
  <c r="G31"/>
  <c r="G30"/>
  <c r="G22"/>
  <c r="G21"/>
  <c r="G20"/>
  <c r="G19"/>
  <c r="G16"/>
  <c r="G14"/>
  <c r="G12"/>
  <c r="G11"/>
  <c r="G10"/>
  <c r="G9"/>
  <c r="G8"/>
  <c r="G59" l="1"/>
  <c r="H36" i="25"/>
  <c r="H22" i="23" l="1"/>
  <c r="H20"/>
  <c r="H19"/>
  <c r="H18"/>
  <c r="H17"/>
  <c r="H15"/>
  <c r="H14"/>
  <c r="H13"/>
  <c r="H12"/>
  <c r="H11"/>
  <c r="H10"/>
  <c r="H27" l="1"/>
  <c r="H29" s="1"/>
  <c r="H24" i="15"/>
  <c r="G10" i="6" l="1"/>
  <c r="G11"/>
  <c r="G12"/>
  <c r="G15"/>
  <c r="G16"/>
  <c r="G17"/>
  <c r="G18"/>
  <c r="G20"/>
  <c r="G21"/>
  <c r="G22"/>
  <c r="G23"/>
  <c r="G25"/>
  <c r="G26"/>
  <c r="G27"/>
  <c r="G28"/>
  <c r="G29"/>
  <c r="G31"/>
  <c r="G35"/>
  <c r="G36"/>
  <c r="G37"/>
  <c r="G38"/>
  <c r="G39"/>
  <c r="G40"/>
  <c r="G47" l="1"/>
  <c r="H22" i="15"/>
  <c r="H21"/>
  <c r="H19"/>
  <c r="H17"/>
  <c r="H16"/>
  <c r="H15"/>
  <c r="H14"/>
  <c r="H13"/>
  <c r="H12"/>
  <c r="H11"/>
  <c r="H10"/>
  <c r="H9"/>
  <c r="H30" l="1"/>
  <c r="H33" s="1"/>
</calcChain>
</file>

<file path=xl/sharedStrings.xml><?xml version="1.0" encoding="utf-8"?>
<sst xmlns="http://schemas.openxmlformats.org/spreadsheetml/2006/main" count="929" uniqueCount="271">
  <si>
    <t>Համայնքային ենթակայության  ՀՈԱԿ-ի  անվանումը</t>
  </si>
  <si>
    <t>Հ/հ</t>
  </si>
  <si>
    <t>ՊԱՇՏՈՆՆԵՐԻ ԱՆՎԱՆՈՒՄԸ</t>
  </si>
  <si>
    <t>ՀԱՍՏԻՔԱՅԻՆ ՄԻԱՎՈՐԸ</t>
  </si>
  <si>
    <t>ՊԱՇՏՈՆԱՅԻՆ ԴՐՈՒՅՔԱՉԱՓԵՐԸ /ՀՀ դրամով/</t>
  </si>
  <si>
    <t>բարձր լեռնային  /ՀՀ դրամով/</t>
  </si>
  <si>
    <t>Ընդամենը աշխատավարձի ֆոնդ /ՀՀ դրամով/</t>
  </si>
  <si>
    <t>ՏÝûñ»Ý</t>
  </si>
  <si>
    <t>÷áËïÝûñ»Ý</t>
  </si>
  <si>
    <t>àôëÙ³ëí³ñ</t>
  </si>
  <si>
    <t>Հ³ßí³å³Ñ</t>
  </si>
  <si>
    <t>Գործավար</t>
  </si>
  <si>
    <t>Լ³µ³ñ³Ýï</t>
  </si>
  <si>
    <t>Էլեկտրիկ</t>
  </si>
  <si>
    <t>Ð³Ý¹»ñÓ³å³Ñ</t>
  </si>
  <si>
    <t>Ð³í³ù³ñ³ñ</t>
  </si>
  <si>
    <t>Ընդամենը</t>
  </si>
  <si>
    <t xml:space="preserve">Համայնքային ենթակայության  ՀՈԱԿ-ի  անվանումը </t>
  </si>
  <si>
    <t>Պաշտոնների անվանումը</t>
  </si>
  <si>
    <t>Հաստիքային միավորը</t>
  </si>
  <si>
    <t>Պաշտոնային Դրույքաչափը /ՀՀ դրամով/</t>
  </si>
  <si>
    <t>Բարձր լեռնային  /ՀՀ դրամով/</t>
  </si>
  <si>
    <t>Հավաքարար</t>
  </si>
  <si>
    <t>Հաշվապահ՝</t>
  </si>
  <si>
    <t>Տնօրեն</t>
  </si>
  <si>
    <t>Հաշվապահ</t>
  </si>
  <si>
    <t>Ուսմասվար</t>
  </si>
  <si>
    <t>Մարզիչ</t>
  </si>
  <si>
    <t>Հանդերձապահ</t>
  </si>
  <si>
    <t>Պահակ</t>
  </si>
  <si>
    <t>Տնտեսվար</t>
  </si>
  <si>
    <t>Օպերատոր</t>
  </si>
  <si>
    <t>փոխ տնօրեն</t>
  </si>
  <si>
    <t>մեթոդիստ</t>
  </si>
  <si>
    <t>Մանկավարժ</t>
  </si>
  <si>
    <t>Մեթոդիստ</t>
  </si>
  <si>
    <t>Բուժ քույր</t>
  </si>
  <si>
    <t>Դաստիրակ</t>
  </si>
  <si>
    <t>Դաստիրակի օգնական</t>
  </si>
  <si>
    <t>Եարժիշտական Դաստ,</t>
  </si>
  <si>
    <t>Խոհարար</t>
  </si>
  <si>
    <t>Խոհարար օգնական</t>
  </si>
  <si>
    <t>Դերձակ</t>
  </si>
  <si>
    <t>Հոգեբան</t>
  </si>
  <si>
    <t>îÝûñ»Ý</t>
  </si>
  <si>
    <t>Ð³ßí³å³Ñ</t>
  </si>
  <si>
    <t xml:space="preserve">îÝï»ëí³ñ </t>
  </si>
  <si>
    <t>¶áñÍ³í³ñ</t>
  </si>
  <si>
    <t>¶ñ³¹³ñ³Ý³í³ñ</t>
  </si>
  <si>
    <t>¸³ë³ïáõ</t>
  </si>
  <si>
    <t>Վարդենիս քաղաքի  ,,ԹԻՎ-2 Մանկական Երաժշտական Դպրոց ,, ՀՈԱԿ</t>
  </si>
  <si>
    <t>¸³ßÝ³Ùáõñ  É³ñáÕ</t>
  </si>
  <si>
    <t xml:space="preserve"> Պ³Ñ³Ï</t>
  </si>
  <si>
    <t>Ðá·»µ³Ý</t>
  </si>
  <si>
    <t xml:space="preserve">Համայնքային ենթակայության  բյուջետային հիմնարկի անվանումը  </t>
  </si>
  <si>
    <t>Գլխ.հաշվ</t>
  </si>
  <si>
    <t>Աշխ.կազմ</t>
  </si>
  <si>
    <t xml:space="preserve">                                         Վարդենիսի թիվ 1 մարզադպրոց ՀՈԱԿ</t>
  </si>
  <si>
    <t>&lt;&lt;Վարդենիսի   Կ. Կարապետյանի անվան    Մանկական Գեղարվեստի Դպրոց&gt;&gt;  ՀՈԱԿ</t>
  </si>
  <si>
    <t xml:space="preserve">                       </t>
  </si>
  <si>
    <t>Բանվոր</t>
  </si>
  <si>
    <t>Օտար լեզվի մասնագետ</t>
  </si>
  <si>
    <t>հավելված --2</t>
  </si>
  <si>
    <t xml:space="preserve">                          Վարդենիս քաղաքի Մհեր Մկրտչյանի անվան մշակույթի պալատ ՀՈԱԿ</t>
  </si>
  <si>
    <t>բուժ.քույր</t>
  </si>
  <si>
    <t>Դաստիրակ օգնական</t>
  </si>
  <si>
    <t xml:space="preserve"> </t>
  </si>
  <si>
    <t xml:space="preserve">Դաստիրակ </t>
  </si>
  <si>
    <t>Եարժշտական ղեկավար</t>
  </si>
  <si>
    <t xml:space="preserve">Խոհարար  </t>
  </si>
  <si>
    <t>Խոհարարի օգնական</t>
  </si>
  <si>
    <t>օժանդակ բանվոր</t>
  </si>
  <si>
    <t>Լվացարար</t>
  </si>
  <si>
    <t>Ֆիզ.հրահ</t>
  </si>
  <si>
    <t>Փոխ.դաÛ³Ï</t>
  </si>
  <si>
    <t>Հաղորդավար</t>
  </si>
  <si>
    <t xml:space="preserve">Մարզիչ </t>
  </si>
  <si>
    <t xml:space="preserve">Վարդենիսի Կոմունալ տնտեսություն և բարեկարգում ՀՈԱԿ </t>
  </si>
  <si>
    <t>ä³Ñ³Ï</t>
  </si>
  <si>
    <t>Ð³Ù³Ï³ñ·ã³ÛÇÝ ûå»ñ³ïáñ</t>
  </si>
  <si>
    <t>Պաշտոնային դրույքաչափ</t>
  </si>
  <si>
    <t>Պաշտոնը</t>
  </si>
  <si>
    <t>Վարդենիս քաղաքի  ,,ԹԻՎ-1 Մանկական Երաժշտական Դպրոց ,, ՀՈԱԿ</t>
  </si>
  <si>
    <t>¸³ë³Å³Ù</t>
  </si>
  <si>
    <t>´³ñÓñ É»éÝ³ÛÇÝ</t>
  </si>
  <si>
    <t>Ընդամենը í³ñã³Ï³Ý</t>
  </si>
  <si>
    <t>ԸնդÑ³Ýáõñ Ñ³Ýñ³·áõÙ³ñÁ</t>
  </si>
  <si>
    <t>ÀÝ¹Ñ³Ýáõñ Ñ³Ýñ³·áõÙ³ñ</t>
  </si>
  <si>
    <t>Å³Ù»ñÇ ù³Ý³Ï</t>
  </si>
  <si>
    <t xml:space="preserve">Վարդենիս համայնքի ավագանու </t>
  </si>
  <si>
    <t xml:space="preserve">                      Ստորագրություն    Անուն ,Ազգանուն</t>
  </si>
  <si>
    <t xml:space="preserve">                 Ստորագրություն         Անուն ,Ազգանուն</t>
  </si>
  <si>
    <t>Վարդենիս համայնքի ավագանու</t>
  </si>
  <si>
    <t>Սպասարկան բաժնի գրադարանավար</t>
  </si>
  <si>
    <t>Արդի տեխ․սպասարկամն  գրադարանավար</t>
  </si>
  <si>
    <t>ì»ñ³Ï³Ý·ÝáÕ</t>
  </si>
  <si>
    <t>Ø³ï»Ý³·»ï</t>
  </si>
  <si>
    <t>Øß³ÏÙ³Ý  ¨ Ï³ï³Éá·Ý»ñÇ µ³ÅÝÇ ³é³ç³ï³ñ ·ñ³¹³ñ³Ý³í³ñ</t>
  </si>
  <si>
    <t>êå³ë³ñÏÙ³Ý µ³ÅÝÇ   ·ñ³¹³ñ³Ý³í³ñ ³ñ¹Ç ï»ËÝáÉá·Ç³Ý»ñÇ  Ù³ëÝ³·»ï</t>
  </si>
  <si>
    <t>êå³ë³ñÏÙ³Ý µ³ÅÝÇ ³é³çÇÝ Ï³ñ·Ç ·ñ³¹³ñ³Ý³í³ñ</t>
  </si>
  <si>
    <t>êå³ë³ñÏÙ³Ý µ³ÅÝÇ ³é³ç³ï³ñ ·ñ³¹³ñ³Ý³í³ñ</t>
  </si>
  <si>
    <t xml:space="preserve">              Վարդենիսի  քաղաքի    ,,Մանկական   Գրադարան ,, ԵԲՀ</t>
  </si>
  <si>
    <t>Դահլիճի աշխատանքների համակարգող</t>
  </si>
  <si>
    <t>Մանկական թատերական խմբի ղեկավար</t>
  </si>
  <si>
    <t>Բուժքույր</t>
  </si>
  <si>
    <t>¸³ëղ»Ï³Ï³Ý</t>
  </si>
  <si>
    <t xml:space="preserve">Տնօրեն  </t>
  </si>
  <si>
    <t>Փոխարինող դաստիրարակ</t>
  </si>
  <si>
    <t>Փոխ.դաստիարակ</t>
  </si>
  <si>
    <t>Ä³Ù³í ×³ñ</t>
  </si>
  <si>
    <t>Կազմարար</t>
  </si>
  <si>
    <t xml:space="preserve">   </t>
  </si>
  <si>
    <t>Մարզիչ- ծանրամարտի</t>
  </si>
  <si>
    <t>Գեղամյան Արսեն</t>
  </si>
  <si>
    <t xml:space="preserve">  </t>
  </si>
  <si>
    <t>Դահլիճի հսկիչ</t>
  </si>
  <si>
    <t>Ֆուռշետի մասնագետ</t>
  </si>
  <si>
    <t>Լոգապետ</t>
  </si>
  <si>
    <t>Համայնքային ենթակայության Մանկապարտեզ ՀՈԱԿ-ի  անվանումը</t>
  </si>
  <si>
    <t>îÝï»ëí³ñ</t>
  </si>
  <si>
    <t>ÎáõÉï ÙÇçáó³éáõÙÝ»ñÇ Ï³½Ù³Ï»ñåÇã µÝ³Ï³í³Ûñ»ñáõÙ</t>
  </si>
  <si>
    <t>Խաչաղբյուր բնակավայրի գրադարանավար</t>
  </si>
  <si>
    <t>Լուսակունք բնակավայրի գրադարանավար</t>
  </si>
  <si>
    <t>Կարճաղբյուր բնակավայրի գրադարանավար</t>
  </si>
  <si>
    <t xml:space="preserve">              Վարդենիսի  քաղաքի    ,,Քաղաքային   Գրադարան ,, ՀԲՀ</t>
  </si>
  <si>
    <t>¸³ë³Å³ÙÇ ³ñÅ»ù</t>
  </si>
  <si>
    <t>¸³ë³Å³ÙÇ í×³ñ</t>
  </si>
  <si>
    <t>Վարորդ</t>
  </si>
  <si>
    <t xml:space="preserve">                Ակունք բնակավայրի Մշակույթի պալատ  ՀՈԱԿ</t>
  </si>
  <si>
    <t xml:space="preserve">                       Ծովակ բնակավայրի Մշակույթի պալատ ՀՈԱԿ</t>
  </si>
  <si>
    <t>Պաշտոնային Դրույքաչափը Áëï ¹ñáõÛùÝ»ñÇ /ՀՀ դրամով/</t>
  </si>
  <si>
    <t>Դիսպեչեր ավագ Սպասարկող</t>
  </si>
  <si>
    <t>Մեխանիկ</t>
  </si>
  <si>
    <t>Էլեկտրիկ Ավտոաշտարակի վարորդ</t>
  </si>
  <si>
    <t>Գանձ- հավաքագրող</t>
  </si>
  <si>
    <t>Զոդող</t>
  </si>
  <si>
    <t>վարորդ մինի ամբարձիչի</t>
  </si>
  <si>
    <t>Վարորդ աղբատարի</t>
  </si>
  <si>
    <t>Բանվոր Աղբահեռացնող</t>
  </si>
  <si>
    <t>Բանվոր Կոյուղու</t>
  </si>
  <si>
    <t>Կամազներ օրավարձով 13500</t>
  </si>
  <si>
    <t>Պաշտոնային Դրույքաչափը ըստ դրույքների /ՀՀ դրամով/</t>
  </si>
  <si>
    <t>Գիշերային պահակ</t>
  </si>
  <si>
    <t>ցերեկային պահակ</t>
  </si>
  <si>
    <t>Պաշտոնային Դրույքաչափը ըստ միավորների /ՀՀ դրամով/</t>
  </si>
  <si>
    <t>Ընդամեն</t>
  </si>
  <si>
    <t>Երաժշտության դաստիրակ</t>
  </si>
  <si>
    <t>Խոհարար 1 տեղամաս</t>
  </si>
  <si>
    <t>Խոհարար 2 տեղամաս</t>
  </si>
  <si>
    <t>Խոհարարի օգնական 1տեղ</t>
  </si>
  <si>
    <t>Օժանդակ բանվոր</t>
  </si>
  <si>
    <t>Պաշտոնային Դրույքաչափը ըստ հասհաստիքային միավորի /ՀՀ դրամով/</t>
  </si>
  <si>
    <t>Պաշտոնային Դրույքաչափը Ըստ հաստիքային միավորոների/ՀՀ դրամով/</t>
  </si>
  <si>
    <t>Դաստիրակի Օգնական</t>
  </si>
  <si>
    <t>Ֆիզ հրահանգիչ</t>
  </si>
  <si>
    <t>Օժանդակ Բանվոր</t>
  </si>
  <si>
    <t>Սպասարկող Բանվոր Բաքսու</t>
  </si>
  <si>
    <t>Դռնապահ</t>
  </si>
  <si>
    <t>ՏÝօրեն</t>
  </si>
  <si>
    <t>Պաշտոնային Դրույքաչափը  ըստ հաստիքային միավորների/ՀՀ դրամով/</t>
  </si>
  <si>
    <t>բուժ քույր</t>
  </si>
  <si>
    <t>Պաշտոնային Դրույքաչափը ըստ հաստիքային միավորոների /ՀՀ դրամով/</t>
  </si>
  <si>
    <t>Դաստիարակ</t>
  </si>
  <si>
    <t>Դաստիարակի օգնական</t>
  </si>
  <si>
    <t>Պաշտոնային Դրույքաչափը ըստ հաստիքային միավորների /ՀՀ դրամով/</t>
  </si>
  <si>
    <t>Ֆիզկուլտ հրահանգիչ</t>
  </si>
  <si>
    <t>Բակապահ</t>
  </si>
  <si>
    <t>Համայնքային ենթակայության մշակույթի տուն ՀՈԱԿ-ի  անվանումը</t>
  </si>
  <si>
    <t>Գեղմասվար</t>
  </si>
  <si>
    <t>Գրադարանավար</t>
  </si>
  <si>
    <t>Պաշտոնային Դրույքաչափը Ըստ հաստիքային միավորների /ՀՀ դրամով/</t>
  </si>
  <si>
    <t>Համայնքային ենթակայության Մշակույթի պալատ ՀՈԱԿ-ի  անվանումը</t>
  </si>
  <si>
    <t>Բանվոր Գեղամասարի համայնք 1երթը 19667</t>
  </si>
  <si>
    <t>Վարորդ աղբատարի Գեղամասարի համայնքի 1երթը 21330</t>
  </si>
  <si>
    <t>Աշխատանքների կազմակերպիչ</t>
  </si>
  <si>
    <t>´áõÅ ùáõÛñ</t>
  </si>
  <si>
    <t xml:space="preserve">   Ֆին. Բաժնի պետª                           Սեյրան Գրիգորյան</t>
  </si>
  <si>
    <t xml:space="preserve">   Ֆին. Բաժնի պետª                          Սեյրան Գրիգորյան</t>
  </si>
  <si>
    <t>Վարորդ աղբատարի ԱԿունք համայնքի 1երթը 21330</t>
  </si>
  <si>
    <t xml:space="preserve">   Ֆին. Բաժնի պետª                         Սեյրան Գրիգորյան</t>
  </si>
  <si>
    <t xml:space="preserve">   Ֆին. Բաժնի պետª                              Սեյրան Գրիգորյան</t>
  </si>
  <si>
    <t xml:space="preserve">   Ֆին. Բաժնի պետª                                   Սեյրան Գիգորյան</t>
  </si>
  <si>
    <t xml:space="preserve">   Ֆին. Բաժնի պետª                               Սեյրան Գրիգորյան</t>
  </si>
  <si>
    <t xml:space="preserve">   Ֆին. Բաժնի պետª                                Սեյրան Գրիգորյան</t>
  </si>
  <si>
    <t xml:space="preserve">   Ֆին. Բաժնի պետª                            Սեյրան Գրիգորյան</t>
  </si>
  <si>
    <t>Մեթոդիստ /ուս գծով տնօրենի տեղակալ</t>
  </si>
  <si>
    <t>Հաշվապահ երկու գրադարանների համար</t>
  </si>
  <si>
    <t>Տեղամասի պատասխանատու</t>
  </si>
  <si>
    <t>Տնօենի տեղակալ</t>
  </si>
  <si>
    <t xml:space="preserve">Հաշվապահ </t>
  </si>
  <si>
    <t>Ազգային երգի և պարի խմբի ղեկավար</t>
  </si>
  <si>
    <t>Ազգագյին ճաշատեսակների պատրաստման մասնագետ</t>
  </si>
  <si>
    <t>Պահեստապետ</t>
  </si>
  <si>
    <t>փականագործ էլեկտրոմանտյոր</t>
  </si>
  <si>
    <t>Պաշտոնային դրույքաչափը</t>
  </si>
  <si>
    <t>Պաշտոնային Դրույքաչափը /ՀՀ դրամով/ Ըստ դրույքաչափի</t>
  </si>
  <si>
    <t>Ձայնային օպերատր</t>
  </si>
  <si>
    <t>Բեմական հագուստների ձևավորող և հարդարող</t>
  </si>
  <si>
    <t>Ջրցանի վարորդ</t>
  </si>
  <si>
    <t>Պաշտոոնային դրույքաչափերը ՀՀ.դրամով</t>
  </si>
  <si>
    <t>Խաչաղբյուրի նախակ դաստի</t>
  </si>
  <si>
    <t>Մարզիչ  Ակունք</t>
  </si>
  <si>
    <t>Երաժշտական դաստիրակ</t>
  </si>
  <si>
    <t>Ֆիզկուլտ Հրահանգիչ</t>
  </si>
  <si>
    <t>Տնտեսվար երկու գրադարանների համար</t>
  </si>
  <si>
    <t>¸åñáó³Ñ³ë³Ï »ñ»Ë³ÝÝ»ñÇ Ñ»ï ï³ñíáÕ ³ßË³ï³ÝùÝ»ñÇ Ù»Ãá¹Çëï</t>
  </si>
  <si>
    <t>¶»ÕÙ³ëí³ñ</t>
  </si>
  <si>
    <t>Ազգագրական Ժողովրդկան երգի մենակատար</t>
  </si>
  <si>
    <t>Ավագ մեթոդիստ</t>
  </si>
  <si>
    <t>Մասայական միջոցառումների կազմակերպման և այլ կազմակերպությունների հետ համագործակցության մեթոդիստ</t>
  </si>
  <si>
    <t>Նկարիչ ձևավորող</t>
  </si>
  <si>
    <t>Ձայնային օպերատոր տեսահոլովակների սցենարիստ</t>
  </si>
  <si>
    <t>Բրիգադիր</t>
  </si>
  <si>
    <t>.</t>
  </si>
  <si>
    <t xml:space="preserve">                                                                Վարդենիսի Ռ Եսայանի Անվան Քաղաքային մարզադպրոց ՀՈԱԿ</t>
  </si>
  <si>
    <t>Երաժշտական ղեկավար</t>
  </si>
  <si>
    <t>Վարդենիսի թիվ 1 մանկապարտեզ ՀՈԱԿ    4Խումբ</t>
  </si>
  <si>
    <t xml:space="preserve">  Վարդենիսի թիվ 2 մանկապարտեզ ՀՈԱԿ   4Խումբ</t>
  </si>
  <si>
    <t xml:space="preserve">                       Տրետուք բնակավայրի մանկապարտեզ  ՀՈԱԿ           1խումբ</t>
  </si>
  <si>
    <t xml:space="preserve">                       Սոթք բնակավայրի մանկապարտեզ  ՀՈԱԿ       1խումբ</t>
  </si>
  <si>
    <t xml:space="preserve">                    Մ.Մասրիկ բնակավայրի մանկապարտեզ  ՀՈԱԿ     3խումբ</t>
  </si>
  <si>
    <t xml:space="preserve">                      Ակունք բնակավայրի մանկապարտեզ  ՀՈԱԿ  3խումբ</t>
  </si>
  <si>
    <t xml:space="preserve">                      Լուսակունք բնակավայրի մանկապարտեզ  ՀՈԱԿ     1խումբ</t>
  </si>
  <si>
    <t xml:space="preserve">                       Տորֆավան բնակավայրի հրաշք մանկապարտեզ  ՀՈԱԿ  1խումբ</t>
  </si>
  <si>
    <t xml:space="preserve">                      Ծովակ բնակավայրի մանկապարտեզ  ՀՈԱԿ   2խումբ</t>
  </si>
  <si>
    <t xml:space="preserve">                      Կարճաղբյուր բնակավայրի մանկապարտեզ  ՀՈԱԿ     2 խումբ</t>
  </si>
  <si>
    <t>Հրահանգիչ</t>
  </si>
  <si>
    <t>Հսկիչ</t>
  </si>
  <si>
    <t>Մարզիչ Ըմբշտամարտի</t>
  </si>
  <si>
    <t>Մարզիչ Բռնցքամարտի</t>
  </si>
  <si>
    <t>Խնամքի նպաստ</t>
  </si>
  <si>
    <t>Ð³í³ù³ñ³ñ 1</t>
  </si>
  <si>
    <t>ֆիզ հրահանգիչ</t>
  </si>
  <si>
    <t>Ֆիզկուլտ հարհանգիչ</t>
  </si>
  <si>
    <t xml:space="preserve">  Օպերատր</t>
  </si>
  <si>
    <t xml:space="preserve">Ֆիզկուլտ հրահանգիչ </t>
  </si>
  <si>
    <t>Օպերատողր</t>
  </si>
  <si>
    <t>Այրք բնակավայրի նախակրթարանի դաստիրակ</t>
  </si>
  <si>
    <t>Այրք բնակավայրի նախակրթարանի դաստիրակի օգնական</t>
  </si>
  <si>
    <t>Վարորդ JCB 4Հատ CASE 1</t>
  </si>
  <si>
    <t>Գերեզմանոցի պատասխանատու</t>
  </si>
  <si>
    <t>Տնօրենի տեղակալ</t>
  </si>
  <si>
    <t>Տեղեկատվական տեխնալոգիանների մասնագետ</t>
  </si>
  <si>
    <t>Ցերեկային պահակ</t>
  </si>
  <si>
    <t>Այգեպան</t>
  </si>
  <si>
    <t>Վ.Համբարձումյանի և Գառնիկ Կարապետրանների անվան զբոսայգինների պատասխանատու</t>
  </si>
  <si>
    <t>?</t>
  </si>
  <si>
    <t xml:space="preserve">                      Վարդենիսի բնակավայրի Բանավան թաղամասիմանկապարտեզ  ՀՈԱԿ   2խումբ</t>
  </si>
  <si>
    <t>Օտար լեզուների     մանկավարժ</t>
  </si>
  <si>
    <t>Լվացքարար</t>
  </si>
  <si>
    <t>Դաստիրակ փոխարինող Պայմանագրային</t>
  </si>
  <si>
    <t>Փականակագործ</t>
  </si>
  <si>
    <t>Սոց Մանկավարժ</t>
  </si>
  <si>
    <t>Բույժ քույր</t>
  </si>
  <si>
    <t>Վարորդ Գրեդերի օրավարձով 20000</t>
  </si>
  <si>
    <t>Կադրերի տեսուչ, Գործավար</t>
  </si>
  <si>
    <t xml:space="preserve">Պահակ </t>
  </si>
  <si>
    <t>Դաշնակահար-նվագակցող</t>
  </si>
  <si>
    <t>Խաչաղբյուրի նախակ հավաքարար</t>
  </si>
  <si>
    <t>Ազգային, մշակույթային ստեղծագործությունների հավաքագրման և մշակման մեթոդիստ</t>
  </si>
  <si>
    <t>էլեկտրիկ</t>
  </si>
  <si>
    <t>Փականակագործ էլեկտրամանտյոր</t>
  </si>
  <si>
    <t>ՍՎարթան տարածքի բարեկարգող Հսկիչ</t>
  </si>
  <si>
    <t>3-րդ մանկապ. պահակ</t>
  </si>
  <si>
    <t>Համակարգչային օպերատոր</t>
  </si>
  <si>
    <t xml:space="preserve">                      Վարդենիսի  համայնքի Գեղմասար բնակավայրի մանկապարտեզ  ՀՈԱԿ   2խումբ</t>
  </si>
  <si>
    <t>Սոցիալական մեդիայի մասնագետ</t>
  </si>
  <si>
    <t>Դեկորատոր</t>
  </si>
  <si>
    <t>23 հունվարի 2026թվականի N 4-Ա որոշման</t>
  </si>
  <si>
    <t xml:space="preserve">23 հունվարի 2026թվականի N 4-Ա որոշման </t>
  </si>
  <si>
    <t>ՎԱրդենիս համայնքի ավագանու</t>
  </si>
</sst>
</file>

<file path=xl/styles.xml><?xml version="1.0" encoding="utf-8"?>
<styleSheet xmlns="http://schemas.openxmlformats.org/spreadsheetml/2006/main">
  <fonts count="43">
    <font>
      <sz val="11"/>
      <color theme="1"/>
      <name val="Calibri"/>
      <family val="2"/>
      <scheme val="minor"/>
    </font>
    <font>
      <sz val="11"/>
      <color indexed="8"/>
      <name val="Arial LatArm"/>
      <family val="2"/>
    </font>
    <font>
      <b/>
      <i/>
      <sz val="14"/>
      <color indexed="8"/>
      <name val="Arial LatArm"/>
      <family val="2"/>
    </font>
    <font>
      <sz val="12"/>
      <color indexed="8"/>
      <name val="Arial LatArm"/>
      <family val="2"/>
    </font>
    <font>
      <b/>
      <i/>
      <sz val="11"/>
      <color indexed="8"/>
      <name val="Arial LatArm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 LatArm"/>
      <family val="2"/>
    </font>
    <font>
      <b/>
      <i/>
      <sz val="12"/>
      <color indexed="8"/>
      <name val="Arial LatArm"/>
      <family val="2"/>
    </font>
    <font>
      <sz val="12"/>
      <color theme="1"/>
      <name val="Arial LatArm"/>
      <family val="2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scheme val="minor"/>
    </font>
    <font>
      <i/>
      <sz val="12"/>
      <color indexed="8"/>
      <name val="Arial LatArm"/>
      <family val="2"/>
    </font>
    <font>
      <i/>
      <sz val="12"/>
      <color theme="1"/>
      <name val="Arial LatArm"/>
      <family val="2"/>
    </font>
    <font>
      <b/>
      <i/>
      <sz val="14"/>
      <color theme="1"/>
      <name val="Calibri"/>
      <family val="2"/>
      <scheme val="minor"/>
    </font>
    <font>
      <i/>
      <sz val="12"/>
      <name val="Arial LatArm"/>
      <family val="2"/>
    </font>
    <font>
      <i/>
      <sz val="11"/>
      <color theme="1"/>
      <name val="Arial LatArm"/>
      <family val="2"/>
    </font>
    <font>
      <b/>
      <i/>
      <sz val="10"/>
      <color indexed="8"/>
      <name val="Arial LatArm"/>
      <family val="2"/>
    </font>
    <font>
      <b/>
      <i/>
      <sz val="10"/>
      <color theme="1"/>
      <name val="Calibri"/>
      <family val="2"/>
      <charset val="204"/>
      <scheme val="minor"/>
    </font>
    <font>
      <i/>
      <sz val="11"/>
      <color theme="1"/>
      <name val="Calibri"/>
      <family val="2"/>
      <scheme val="minor"/>
    </font>
    <font>
      <sz val="10"/>
      <color indexed="8"/>
      <name val="Arial LatArm"/>
      <family val="2"/>
    </font>
    <font>
      <b/>
      <i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i/>
      <sz val="14"/>
      <color indexed="8"/>
      <name val="GHEA Grapalat"/>
      <family val="3"/>
    </font>
    <font>
      <sz val="12"/>
      <name val="Arial LatArm"/>
      <family val="2"/>
    </font>
    <font>
      <i/>
      <sz val="12"/>
      <color rgb="FFFF0000"/>
      <name val="Arial LatArm"/>
      <family val="2"/>
    </font>
    <font>
      <b/>
      <i/>
      <sz val="12"/>
      <name val="Arial LatArm"/>
      <family val="2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color theme="1"/>
      <name val="Arial LatArm"/>
      <family val="2"/>
    </font>
    <font>
      <b/>
      <i/>
      <sz val="12"/>
      <color theme="1"/>
      <name val="Arial LatArm"/>
      <family val="2"/>
    </font>
    <font>
      <b/>
      <sz val="12"/>
      <color theme="1"/>
      <name val="Arial LatArm"/>
      <family val="2"/>
    </font>
    <font>
      <i/>
      <sz val="12"/>
      <name val="Calibri"/>
      <family val="2"/>
      <scheme val="minor"/>
    </font>
    <font>
      <b/>
      <i/>
      <sz val="11"/>
      <name val="Arial LatArm"/>
      <family val="2"/>
    </font>
    <font>
      <b/>
      <i/>
      <sz val="10"/>
      <name val="Arial LatArm"/>
      <family val="2"/>
    </font>
    <font>
      <b/>
      <i/>
      <sz val="12"/>
      <name val="Calibri"/>
      <family val="2"/>
      <scheme val="minor"/>
    </font>
    <font>
      <sz val="11"/>
      <color theme="1"/>
      <name val="Arial LatArm"/>
      <family val="2"/>
    </font>
    <font>
      <b/>
      <i/>
      <sz val="14"/>
      <color theme="1"/>
      <name val="Arial LatArm"/>
      <family val="2"/>
    </font>
    <font>
      <b/>
      <i/>
      <sz val="11"/>
      <color theme="1"/>
      <name val="Arial LatArm"/>
      <family val="2"/>
    </font>
    <font>
      <b/>
      <i/>
      <sz val="9"/>
      <color theme="1"/>
      <name val="Arial LatArm"/>
      <family val="2"/>
    </font>
    <font>
      <sz val="11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24" fillId="0" borderId="0"/>
    <xf numFmtId="0" fontId="23" fillId="0" borderId="0"/>
    <xf numFmtId="0" fontId="23" fillId="0" borderId="0"/>
  </cellStyleXfs>
  <cellXfs count="328">
    <xf numFmtId="0" fontId="0" fillId="0" borderId="0" xfId="0"/>
    <xf numFmtId="0" fontId="1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/>
    <xf numFmtId="0" fontId="3" fillId="0" borderId="0" xfId="0" applyFont="1"/>
    <xf numFmtId="0" fontId="7" fillId="0" borderId="10" xfId="0" applyFont="1" applyBorder="1"/>
    <xf numFmtId="0" fontId="7" fillId="0" borderId="9" xfId="0" applyFont="1" applyBorder="1"/>
    <xf numFmtId="0" fontId="9" fillId="0" borderId="0" xfId="0" applyFont="1"/>
    <xf numFmtId="0" fontId="10" fillId="0" borderId="0" xfId="0" applyFont="1"/>
    <xf numFmtId="0" fontId="7" fillId="0" borderId="0" xfId="0" applyFont="1"/>
    <xf numFmtId="0" fontId="12" fillId="0" borderId="0" xfId="0" applyFont="1"/>
    <xf numFmtId="0" fontId="7" fillId="0" borderId="2" xfId="0" applyFont="1" applyBorder="1" applyAlignment="1">
      <alignment horizontal="center" vertical="center" wrapText="1"/>
    </xf>
    <xf numFmtId="0" fontId="13" fillId="0" borderId="4" xfId="0" applyFont="1" applyBorder="1"/>
    <xf numFmtId="0" fontId="12" fillId="0" borderId="0" xfId="0" applyFont="1" applyAlignment="1">
      <alignment horizontal="center"/>
    </xf>
    <xf numFmtId="0" fontId="8" fillId="0" borderId="0" xfId="0" applyFont="1"/>
    <xf numFmtId="0" fontId="14" fillId="0" borderId="0" xfId="0" applyFont="1"/>
    <xf numFmtId="0" fontId="7" fillId="0" borderId="18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3" fillId="0" borderId="0" xfId="0" applyFont="1"/>
    <xf numFmtId="0" fontId="15" fillId="0" borderId="0" xfId="0" applyFont="1" applyAlignment="1">
      <alignment horizontal="center"/>
    </xf>
    <xf numFmtId="0" fontId="15" fillId="0" borderId="0" xfId="0" applyFont="1"/>
    <xf numFmtId="0" fontId="2" fillId="0" borderId="0" xfId="0" applyFont="1"/>
    <xf numFmtId="0" fontId="13" fillId="0" borderId="3" xfId="0" applyFont="1" applyBorder="1"/>
    <xf numFmtId="0" fontId="13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3" fillId="0" borderId="3" xfId="0" applyFont="1" applyBorder="1" applyAlignment="1">
      <alignment wrapText="1"/>
    </xf>
    <xf numFmtId="0" fontId="13" fillId="2" borderId="3" xfId="0" applyFont="1" applyFill="1" applyBorder="1"/>
    <xf numFmtId="0" fontId="13" fillId="0" borderId="3" xfId="0" applyFont="1" applyBorder="1" applyAlignment="1">
      <alignment horizontal="center" wrapText="1"/>
    </xf>
    <xf numFmtId="0" fontId="17" fillId="0" borderId="0" xfId="0" applyFo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11" fillId="0" borderId="0" xfId="0" applyFont="1"/>
    <xf numFmtId="0" fontId="13" fillId="0" borderId="20" xfId="0" applyFont="1" applyBorder="1"/>
    <xf numFmtId="0" fontId="13" fillId="0" borderId="12" xfId="0" applyFont="1" applyBorder="1"/>
    <xf numFmtId="0" fontId="14" fillId="2" borderId="3" xfId="0" applyFont="1" applyFill="1" applyBorder="1" applyAlignment="1">
      <alignment horizontal="center"/>
    </xf>
    <xf numFmtId="0" fontId="13" fillId="0" borderId="21" xfId="0" applyFont="1" applyBorder="1"/>
    <xf numFmtId="0" fontId="20" fillId="0" borderId="0" xfId="0" applyFont="1"/>
    <xf numFmtId="0" fontId="16" fillId="0" borderId="3" xfId="0" applyFont="1" applyBorder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3" fillId="0" borderId="5" xfId="0" applyFont="1" applyBorder="1" applyAlignment="1">
      <alignment wrapText="1"/>
    </xf>
    <xf numFmtId="0" fontId="21" fillId="0" borderId="0" xfId="0" applyFont="1" applyAlignment="1">
      <alignment horizontal="center"/>
    </xf>
    <xf numFmtId="0" fontId="18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9" fillId="0" borderId="0" xfId="0" applyFont="1"/>
    <xf numFmtId="0" fontId="4" fillId="0" borderId="2" xfId="0" applyFont="1" applyBorder="1" applyAlignment="1">
      <alignment horizontal="center" vertical="center" wrapText="1"/>
    </xf>
    <xf numFmtId="0" fontId="10" fillId="0" borderId="1" xfId="0" applyFont="1" applyBorder="1"/>
    <xf numFmtId="0" fontId="3" fillId="4" borderId="0" xfId="0" applyFont="1" applyFill="1"/>
    <xf numFmtId="0" fontId="13" fillId="0" borderId="3" xfId="0" applyFont="1" applyBorder="1" applyAlignment="1">
      <alignment horizontal="right"/>
    </xf>
    <xf numFmtId="0" fontId="13" fillId="0" borderId="5" xfId="0" applyFont="1" applyBorder="1" applyAlignment="1">
      <alignment horizontal="right"/>
    </xf>
    <xf numFmtId="0" fontId="18" fillId="0" borderId="0" xfId="0" applyFont="1"/>
    <xf numFmtId="0" fontId="22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7" fillId="0" borderId="9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3" fillId="0" borderId="3" xfId="2" applyFont="1" applyBorder="1" applyAlignment="1">
      <alignment horizontal="center"/>
    </xf>
    <xf numFmtId="0" fontId="16" fillId="0" borderId="3" xfId="2" applyFont="1" applyBorder="1" applyAlignment="1">
      <alignment horizontal="center"/>
    </xf>
    <xf numFmtId="0" fontId="16" fillId="2" borderId="3" xfId="2" applyFont="1" applyFill="1" applyBorder="1" applyAlignment="1">
      <alignment horizontal="center"/>
    </xf>
    <xf numFmtId="0" fontId="14" fillId="0" borderId="3" xfId="2" applyFont="1" applyBorder="1" applyAlignment="1">
      <alignment horizontal="left"/>
    </xf>
    <xf numFmtId="0" fontId="14" fillId="2" borderId="3" xfId="2" applyFont="1" applyFill="1" applyBorder="1" applyAlignment="1">
      <alignment horizontal="left"/>
    </xf>
    <xf numFmtId="0" fontId="14" fillId="0" borderId="4" xfId="2" applyFont="1" applyBorder="1" applyAlignment="1">
      <alignment horizontal="left"/>
    </xf>
    <xf numFmtId="0" fontId="14" fillId="0" borderId="3" xfId="2" applyFont="1" applyBorder="1" applyAlignment="1">
      <alignment horizontal="left" wrapText="1" shrinkToFit="1"/>
    </xf>
    <xf numFmtId="0" fontId="13" fillId="0" borderId="3" xfId="2" applyFont="1" applyBorder="1" applyAlignment="1">
      <alignment horizontal="left"/>
    </xf>
    <xf numFmtId="0" fontId="26" fillId="0" borderId="0" xfId="0" applyFont="1"/>
    <xf numFmtId="0" fontId="7" fillId="0" borderId="2" xfId="0" applyFont="1" applyBorder="1" applyAlignment="1">
      <alignment horizontal="center"/>
    </xf>
    <xf numFmtId="0" fontId="7" fillId="0" borderId="2" xfId="0" applyFont="1" applyBorder="1"/>
    <xf numFmtId="0" fontId="13" fillId="0" borderId="2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13" fillId="2" borderId="4" xfId="0" applyFont="1" applyFill="1" applyBorder="1" applyAlignment="1">
      <alignment horizontal="center"/>
    </xf>
    <xf numFmtId="0" fontId="13" fillId="0" borderId="12" xfId="0" applyFont="1" applyBorder="1" applyAlignment="1">
      <alignment horizontal="center" wrapText="1"/>
    </xf>
    <xf numFmtId="0" fontId="13" fillId="0" borderId="21" xfId="0" applyFont="1" applyBorder="1" applyAlignment="1">
      <alignment horizontal="center"/>
    </xf>
    <xf numFmtId="0" fontId="13" fillId="0" borderId="12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6" fillId="0" borderId="0" xfId="0" applyFont="1"/>
    <xf numFmtId="0" fontId="14" fillId="0" borderId="5" xfId="2" applyFont="1" applyBorder="1" applyAlignment="1">
      <alignment horizontal="left"/>
    </xf>
    <xf numFmtId="0" fontId="11" fillId="0" borderId="0" xfId="0" applyFont="1" applyAlignment="1">
      <alignment horizontal="left"/>
    </xf>
    <xf numFmtId="0" fontId="13" fillId="0" borderId="0" xfId="2" applyFont="1" applyAlignment="1">
      <alignment horizontal="center"/>
    </xf>
    <xf numFmtId="0" fontId="16" fillId="2" borderId="0" xfId="2" applyFont="1" applyFill="1" applyAlignment="1">
      <alignment horizontal="center"/>
    </xf>
    <xf numFmtId="0" fontId="16" fillId="0" borderId="0" xfId="2" applyFont="1" applyAlignment="1">
      <alignment horizontal="center"/>
    </xf>
    <xf numFmtId="1" fontId="13" fillId="0" borderId="0" xfId="2" applyNumberFormat="1" applyFont="1" applyAlignment="1">
      <alignment horizontal="center"/>
    </xf>
    <xf numFmtId="0" fontId="14" fillId="0" borderId="0" xfId="2" applyFont="1" applyAlignment="1">
      <alignment horizontal="left"/>
    </xf>
    <xf numFmtId="0" fontId="27" fillId="0" borderId="0" xfId="2" applyFont="1" applyAlignment="1">
      <alignment horizontal="center"/>
    </xf>
    <xf numFmtId="0" fontId="27" fillId="0" borderId="0" xfId="2" applyFont="1" applyAlignment="1">
      <alignment horizontal="left"/>
    </xf>
    <xf numFmtId="0" fontId="14" fillId="2" borderId="0" xfId="2" applyFont="1" applyFill="1" applyAlignment="1">
      <alignment horizontal="left"/>
    </xf>
    <xf numFmtId="0" fontId="13" fillId="2" borderId="0" xfId="2" applyFont="1" applyFill="1" applyAlignment="1">
      <alignment horizontal="center"/>
    </xf>
    <xf numFmtId="0" fontId="7" fillId="0" borderId="18" xfId="2" applyFont="1" applyBorder="1" applyAlignment="1">
      <alignment horizontal="center" vertical="center" wrapText="1"/>
    </xf>
    <xf numFmtId="0" fontId="3" fillId="0" borderId="3" xfId="2" applyFont="1" applyBorder="1"/>
    <xf numFmtId="1" fontId="13" fillId="0" borderId="3" xfId="2" applyNumberFormat="1" applyFont="1" applyBorder="1" applyAlignment="1">
      <alignment horizontal="center"/>
    </xf>
    <xf numFmtId="0" fontId="14" fillId="0" borderId="3" xfId="2" applyFont="1" applyBorder="1"/>
    <xf numFmtId="0" fontId="14" fillId="0" borderId="3" xfId="0" applyFont="1" applyBorder="1" applyAlignment="1">
      <alignment horizontal="center" wrapText="1"/>
    </xf>
    <xf numFmtId="0" fontId="13" fillId="0" borderId="27" xfId="0" applyFont="1" applyBorder="1" applyAlignment="1">
      <alignment horizontal="center"/>
    </xf>
    <xf numFmtId="0" fontId="7" fillId="0" borderId="27" xfId="0" applyFont="1" applyBorder="1" applyAlignment="1">
      <alignment wrapText="1"/>
    </xf>
    <xf numFmtId="0" fontId="7" fillId="0" borderId="27" xfId="0" applyFont="1" applyBorder="1" applyAlignment="1">
      <alignment horizontal="center" wrapText="1"/>
    </xf>
    <xf numFmtId="0" fontId="13" fillId="0" borderId="27" xfId="0" applyFont="1" applyBorder="1" applyAlignment="1">
      <alignment horizontal="center" wrapText="1"/>
    </xf>
    <xf numFmtId="0" fontId="7" fillId="0" borderId="27" xfId="0" applyFont="1" applyBorder="1" applyAlignment="1">
      <alignment horizontal="right" wrapText="1"/>
    </xf>
    <xf numFmtId="0" fontId="7" fillId="0" borderId="1" xfId="0" applyFont="1" applyBorder="1" applyAlignment="1">
      <alignment horizontal="left"/>
    </xf>
    <xf numFmtId="0" fontId="6" fillId="0" borderId="0" xfId="2" applyFont="1"/>
    <xf numFmtId="1" fontId="6" fillId="0" borderId="0" xfId="2" applyNumberFormat="1" applyFont="1"/>
    <xf numFmtId="0" fontId="14" fillId="0" borderId="13" xfId="2" applyFont="1" applyBorder="1"/>
    <xf numFmtId="0" fontId="13" fillId="0" borderId="3" xfId="2" applyFont="1" applyBorder="1"/>
    <xf numFmtId="0" fontId="14" fillId="0" borderId="3" xfId="2" applyFont="1" applyBorder="1" applyAlignment="1">
      <alignment horizontal="center"/>
    </xf>
    <xf numFmtId="0" fontId="14" fillId="0" borderId="1" xfId="2" applyFont="1" applyBorder="1"/>
    <xf numFmtId="0" fontId="14" fillId="0" borderId="3" xfId="0" applyFont="1" applyBorder="1"/>
    <xf numFmtId="0" fontId="14" fillId="0" borderId="4" xfId="0" applyFont="1" applyBorder="1"/>
    <xf numFmtId="0" fontId="13" fillId="2" borderId="3" xfId="0" applyFont="1" applyFill="1" applyBorder="1" applyAlignment="1">
      <alignment wrapText="1"/>
    </xf>
    <xf numFmtId="0" fontId="16" fillId="0" borderId="3" xfId="0" applyFont="1" applyBorder="1" applyAlignment="1">
      <alignment wrapText="1"/>
    </xf>
    <xf numFmtId="0" fontId="29" fillId="0" borderId="0" xfId="0" applyFont="1"/>
    <xf numFmtId="0" fontId="16" fillId="0" borderId="3" xfId="2" applyFont="1" applyBorder="1"/>
    <xf numFmtId="0" fontId="30" fillId="0" borderId="0" xfId="0" applyFont="1"/>
    <xf numFmtId="0" fontId="16" fillId="0" borderId="3" xfId="2" applyFont="1" applyBorder="1" applyAlignment="1">
      <alignment horizontal="left"/>
    </xf>
    <xf numFmtId="0" fontId="14" fillId="0" borderId="7" xfId="2" applyFont="1" applyBorder="1" applyAlignment="1">
      <alignment horizontal="center"/>
    </xf>
    <xf numFmtId="0" fontId="14" fillId="2" borderId="4" xfId="2" applyFont="1" applyFill="1" applyBorder="1" applyAlignment="1">
      <alignment horizontal="center"/>
    </xf>
    <xf numFmtId="0" fontId="14" fillId="0" borderId="4" xfId="2" applyFont="1" applyBorder="1" applyAlignment="1">
      <alignment horizontal="center"/>
    </xf>
    <xf numFmtId="0" fontId="23" fillId="0" borderId="0" xfId="0" applyFont="1"/>
    <xf numFmtId="0" fontId="14" fillId="0" borderId="7" xfId="0" applyFont="1" applyBorder="1"/>
    <xf numFmtId="0" fontId="32" fillId="0" borderId="2" xfId="2" applyFont="1" applyBorder="1" applyAlignment="1">
      <alignment horizontal="center" vertical="center" wrapText="1"/>
    </xf>
    <xf numFmtId="0" fontId="14" fillId="2" borderId="3" xfId="2" applyFont="1" applyFill="1" applyBorder="1" applyAlignment="1">
      <alignment horizontal="center"/>
    </xf>
    <xf numFmtId="0" fontId="8" fillId="0" borderId="0" xfId="2" applyFont="1"/>
    <xf numFmtId="0" fontId="8" fillId="0" borderId="2" xfId="2" applyFont="1" applyBorder="1"/>
    <xf numFmtId="0" fontId="14" fillId="2" borderId="14" xfId="2" applyFont="1" applyFill="1" applyBorder="1" applyAlignment="1">
      <alignment horizontal="center"/>
    </xf>
    <xf numFmtId="0" fontId="14" fillId="2" borderId="5" xfId="2" applyFont="1" applyFill="1" applyBorder="1" applyAlignment="1">
      <alignment horizontal="center"/>
    </xf>
    <xf numFmtId="0" fontId="14" fillId="0" borderId="27" xfId="2" applyFont="1" applyBorder="1" applyAlignment="1">
      <alignment horizontal="center"/>
    </xf>
    <xf numFmtId="0" fontId="33" fillId="0" borderId="27" xfId="2" applyFont="1" applyBorder="1"/>
    <xf numFmtId="0" fontId="32" fillId="0" borderId="0" xfId="0" applyFont="1" applyAlignment="1">
      <alignment horizontal="left"/>
    </xf>
    <xf numFmtId="0" fontId="32" fillId="0" borderId="0" xfId="0" applyFont="1"/>
    <xf numFmtId="0" fontId="32" fillId="0" borderId="2" xfId="0" applyFont="1" applyBorder="1" applyAlignment="1">
      <alignment vertical="center" wrapText="1"/>
    </xf>
    <xf numFmtId="0" fontId="32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/>
    </xf>
    <xf numFmtId="0" fontId="32" fillId="2" borderId="27" xfId="0" applyFont="1" applyFill="1" applyBorder="1" applyAlignment="1">
      <alignment horizontal="center"/>
    </xf>
    <xf numFmtId="0" fontId="32" fillId="0" borderId="6" xfId="0" applyFont="1" applyBorder="1" applyAlignment="1">
      <alignment horizontal="left"/>
    </xf>
    <xf numFmtId="0" fontId="32" fillId="0" borderId="6" xfId="0" applyFont="1" applyBorder="1"/>
    <xf numFmtId="1" fontId="32" fillId="2" borderId="27" xfId="0" applyNumberFormat="1" applyFont="1" applyFill="1" applyBorder="1" applyAlignment="1">
      <alignment horizontal="center"/>
    </xf>
    <xf numFmtId="1" fontId="14" fillId="0" borderId="4" xfId="0" applyNumberFormat="1" applyFont="1" applyBorder="1"/>
    <xf numFmtId="0" fontId="32" fillId="0" borderId="2" xfId="0" applyFont="1" applyBorder="1"/>
    <xf numFmtId="0" fontId="14" fillId="0" borderId="2" xfId="0" applyFont="1" applyBorder="1" applyAlignment="1">
      <alignment horizontal="center" wrapText="1"/>
    </xf>
    <xf numFmtId="0" fontId="32" fillId="0" borderId="2" xfId="0" applyFont="1" applyBorder="1" applyAlignment="1">
      <alignment horizontal="center" wrapText="1"/>
    </xf>
    <xf numFmtId="0" fontId="32" fillId="0" borderId="2" xfId="0" applyFont="1" applyBorder="1" applyAlignment="1">
      <alignment horizontal="right"/>
    </xf>
    <xf numFmtId="0" fontId="14" fillId="0" borderId="2" xfId="0" applyFont="1" applyBorder="1"/>
    <xf numFmtId="0" fontId="32" fillId="0" borderId="10" xfId="0" applyFont="1" applyBorder="1" applyAlignment="1">
      <alignment horizontal="center"/>
    </xf>
    <xf numFmtId="1" fontId="32" fillId="0" borderId="2" xfId="0" applyNumberFormat="1" applyFont="1" applyBorder="1" applyAlignment="1">
      <alignment horizontal="right" wrapText="1"/>
    </xf>
    <xf numFmtId="1" fontId="32" fillId="0" borderId="2" xfId="0" applyNumberFormat="1" applyFont="1" applyBorder="1"/>
    <xf numFmtId="1" fontId="7" fillId="0" borderId="2" xfId="0" applyNumberFormat="1" applyFont="1" applyBorder="1" applyAlignment="1">
      <alignment horizontal="right"/>
    </xf>
    <xf numFmtId="1" fontId="7" fillId="0" borderId="2" xfId="0" applyNumberFormat="1" applyFont="1" applyBorder="1"/>
    <xf numFmtId="0" fontId="16" fillId="0" borderId="3" xfId="2" applyFont="1" applyBorder="1" applyAlignment="1">
      <alignment horizontal="left" wrapText="1"/>
    </xf>
    <xf numFmtId="0" fontId="16" fillId="2" borderId="3" xfId="0" applyFont="1" applyFill="1" applyBorder="1" applyAlignment="1">
      <alignment horizontal="center"/>
    </xf>
    <xf numFmtId="0" fontId="14" fillId="0" borderId="3" xfId="0" applyFont="1" applyBorder="1" applyAlignment="1">
      <alignment wrapText="1"/>
    </xf>
    <xf numFmtId="0" fontId="14" fillId="0" borderId="3" xfId="0" applyFont="1" applyBorder="1" applyAlignment="1">
      <alignment horizontal="right"/>
    </xf>
    <xf numFmtId="0" fontId="0" fillId="0" borderId="0" xfId="0" applyProtection="1">
      <protection locked="0"/>
    </xf>
    <xf numFmtId="0" fontId="34" fillId="0" borderId="0" xfId="0" applyFont="1" applyAlignment="1">
      <alignment horizontal="center"/>
    </xf>
    <xf numFmtId="0" fontId="28" fillId="0" borderId="18" xfId="2" applyFont="1" applyBorder="1" applyAlignment="1">
      <alignment horizontal="center" vertical="center" wrapText="1"/>
    </xf>
    <xf numFmtId="0" fontId="28" fillId="0" borderId="0" xfId="0" applyFont="1" applyAlignment="1">
      <alignment horizontal="left"/>
    </xf>
    <xf numFmtId="0" fontId="28" fillId="0" borderId="0" xfId="0" applyFont="1"/>
    <xf numFmtId="0" fontId="37" fillId="0" borderId="1" xfId="0" applyFont="1" applyBorder="1"/>
    <xf numFmtId="0" fontId="37" fillId="0" borderId="0" xfId="0" applyFont="1" applyAlignment="1">
      <alignment horizontal="center"/>
    </xf>
    <xf numFmtId="0" fontId="37" fillId="0" borderId="0" xfId="0" applyFont="1"/>
    <xf numFmtId="0" fontId="16" fillId="0" borderId="0" xfId="2" applyFont="1" applyAlignment="1">
      <alignment horizontal="left"/>
    </xf>
    <xf numFmtId="1" fontId="3" fillId="0" borderId="0" xfId="0" applyNumberFormat="1" applyFont="1"/>
    <xf numFmtId="0" fontId="14" fillId="0" borderId="3" xfId="2" applyFont="1" applyBorder="1" applyAlignment="1">
      <alignment horizontal="left" wrapText="1"/>
    </xf>
    <xf numFmtId="0" fontId="14" fillId="0" borderId="21" xfId="2" applyFont="1" applyBorder="1"/>
    <xf numFmtId="0" fontId="28" fillId="0" borderId="27" xfId="0" applyFont="1" applyBorder="1" applyAlignment="1">
      <alignment horizontal="right" wrapText="1"/>
    </xf>
    <xf numFmtId="0" fontId="14" fillId="0" borderId="20" xfId="0" applyFont="1" applyBorder="1"/>
    <xf numFmtId="0" fontId="13" fillId="0" borderId="3" xfId="2" applyFont="1" applyBorder="1" applyAlignment="1">
      <alignment horizontal="left" wrapText="1"/>
    </xf>
    <xf numFmtId="0" fontId="16" fillId="0" borderId="3" xfId="2" applyFont="1" applyBorder="1" applyAlignment="1">
      <alignment wrapText="1"/>
    </xf>
    <xf numFmtId="0" fontId="13" fillId="0" borderId="3" xfId="2" applyFont="1" applyBorder="1" applyAlignment="1">
      <alignment wrapText="1"/>
    </xf>
    <xf numFmtId="0" fontId="14" fillId="0" borderId="3" xfId="2" applyFont="1" applyBorder="1" applyAlignment="1">
      <alignment wrapText="1"/>
    </xf>
    <xf numFmtId="0" fontId="14" fillId="2" borderId="3" xfId="0" applyFont="1" applyFill="1" applyBorder="1"/>
    <xf numFmtId="0" fontId="14" fillId="0" borderId="5" xfId="0" applyFont="1" applyBorder="1" applyAlignment="1">
      <alignment wrapText="1"/>
    </xf>
    <xf numFmtId="0" fontId="14" fillId="0" borderId="5" xfId="0" applyFont="1" applyBorder="1"/>
    <xf numFmtId="0" fontId="14" fillId="2" borderId="5" xfId="0" applyFont="1" applyFill="1" applyBorder="1"/>
    <xf numFmtId="0" fontId="16" fillId="2" borderId="3" xfId="0" applyFont="1" applyFill="1" applyBorder="1"/>
    <xf numFmtId="0" fontId="16" fillId="2" borderId="3" xfId="0" applyFont="1" applyFill="1" applyBorder="1" applyAlignment="1">
      <alignment wrapText="1"/>
    </xf>
    <xf numFmtId="0" fontId="16" fillId="2" borderId="3" xfId="0" applyFont="1" applyFill="1" applyBorder="1" applyAlignment="1">
      <alignment horizontal="center" wrapText="1"/>
    </xf>
    <xf numFmtId="0" fontId="7" fillId="0" borderId="32" xfId="2" applyFont="1" applyBorder="1" applyAlignment="1">
      <alignment horizontal="center" vertical="center" wrapText="1"/>
    </xf>
    <xf numFmtId="0" fontId="13" fillId="0" borderId="11" xfId="2" applyFont="1" applyBorder="1" applyAlignment="1">
      <alignment horizontal="center"/>
    </xf>
    <xf numFmtId="0" fontId="16" fillId="0" borderId="11" xfId="2" applyFont="1" applyBorder="1" applyAlignment="1">
      <alignment horizontal="center"/>
    </xf>
    <xf numFmtId="0" fontId="14" fillId="0" borderId="11" xfId="2" applyFont="1" applyBorder="1"/>
    <xf numFmtId="0" fontId="0" fillId="0" borderId="21" xfId="0" applyBorder="1"/>
    <xf numFmtId="0" fontId="30" fillId="0" borderId="21" xfId="0" applyFont="1" applyBorder="1"/>
    <xf numFmtId="0" fontId="14" fillId="0" borderId="3" xfId="2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6" fillId="2" borderId="3" xfId="2" applyFont="1" applyFill="1" applyBorder="1"/>
    <xf numFmtId="0" fontId="30" fillId="2" borderId="0" xfId="0" applyFont="1" applyFill="1"/>
    <xf numFmtId="0" fontId="38" fillId="0" borderId="0" xfId="0" applyFont="1"/>
    <xf numFmtId="0" fontId="32" fillId="0" borderId="27" xfId="0" applyFont="1" applyBorder="1" applyAlignment="1">
      <alignment horizontal="center"/>
    </xf>
    <xf numFmtId="0" fontId="32" fillId="0" borderId="27" xfId="0" applyFont="1" applyBorder="1"/>
    <xf numFmtId="0" fontId="31" fillId="0" borderId="0" xfId="0" applyFont="1"/>
    <xf numFmtId="0" fontId="39" fillId="0" borderId="0" xfId="0" applyFont="1"/>
    <xf numFmtId="0" fontId="39" fillId="0" borderId="0" xfId="0" applyFont="1" applyAlignment="1">
      <alignment vertical="center" wrapText="1"/>
    </xf>
    <xf numFmtId="0" fontId="32" fillId="0" borderId="0" xfId="0" applyFont="1" applyAlignment="1">
      <alignment vertical="center"/>
    </xf>
    <xf numFmtId="0" fontId="38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4" fillId="2" borderId="5" xfId="0" applyFont="1" applyFill="1" applyBorder="1" applyAlignment="1">
      <alignment horizontal="center"/>
    </xf>
    <xf numFmtId="0" fontId="40" fillId="0" borderId="25" xfId="0" applyFont="1" applyBorder="1" applyAlignment="1">
      <alignment horizontal="center"/>
    </xf>
    <xf numFmtId="0" fontId="32" fillId="2" borderId="2" xfId="0" applyFont="1" applyFill="1" applyBorder="1"/>
    <xf numFmtId="0" fontId="32" fillId="0" borderId="0" xfId="0" applyFont="1" applyAlignment="1">
      <alignment horizontal="center"/>
    </xf>
    <xf numFmtId="0" fontId="40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39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4" fillId="2" borderId="4" xfId="0" applyFont="1" applyFill="1" applyBorder="1"/>
    <xf numFmtId="0" fontId="14" fillId="2" borderId="4" xfId="0" applyFont="1" applyFill="1" applyBorder="1" applyAlignment="1">
      <alignment horizontal="center"/>
    </xf>
    <xf numFmtId="0" fontId="8" fillId="0" borderId="3" xfId="0" applyFont="1" applyBorder="1"/>
    <xf numFmtId="0" fontId="17" fillId="0" borderId="4" xfId="0" applyFont="1" applyBorder="1"/>
    <xf numFmtId="0" fontId="17" fillId="2" borderId="3" xfId="0" applyFont="1" applyFill="1" applyBorder="1"/>
    <xf numFmtId="0" fontId="17" fillId="0" borderId="3" xfId="0" applyFont="1" applyBorder="1"/>
    <xf numFmtId="0" fontId="17" fillId="0" borderId="5" xfId="0" applyFont="1" applyBorder="1"/>
    <xf numFmtId="0" fontId="17" fillId="0" borderId="12" xfId="0" applyFont="1" applyBorder="1"/>
    <xf numFmtId="0" fontId="14" fillId="0" borderId="2" xfId="0" applyFont="1" applyBorder="1" applyAlignment="1">
      <alignment horizontal="center"/>
    </xf>
    <xf numFmtId="0" fontId="32" fillId="0" borderId="2" xfId="0" applyFont="1" applyBorder="1" applyAlignment="1">
      <alignment wrapText="1"/>
    </xf>
    <xf numFmtId="0" fontId="32" fillId="0" borderId="2" xfId="0" applyFont="1" applyBorder="1" applyAlignment="1">
      <alignment horizontal="right" wrapText="1"/>
    </xf>
    <xf numFmtId="0" fontId="14" fillId="0" borderId="0" xfId="0" applyFont="1" applyAlignment="1">
      <alignment horizontal="center" wrapText="1"/>
    </xf>
    <xf numFmtId="1" fontId="32" fillId="0" borderId="2" xfId="0" applyNumberFormat="1" applyFont="1" applyBorder="1" applyAlignment="1">
      <alignment horizontal="center" wrapText="1"/>
    </xf>
    <xf numFmtId="0" fontId="32" fillId="0" borderId="1" xfId="0" applyFont="1" applyBorder="1"/>
    <xf numFmtId="0" fontId="32" fillId="0" borderId="18" xfId="2" applyFont="1" applyBorder="1" applyAlignment="1">
      <alignment horizontal="center" vertical="center" wrapText="1"/>
    </xf>
    <xf numFmtId="0" fontId="8" fillId="0" borderId="3" xfId="2" applyFont="1" applyBorder="1"/>
    <xf numFmtId="1" fontId="14" fillId="0" borderId="3" xfId="2" applyNumberFormat="1" applyFont="1" applyBorder="1" applyAlignment="1">
      <alignment horizontal="center"/>
    </xf>
    <xf numFmtId="0" fontId="14" fillId="0" borderId="0" xfId="2" applyFont="1" applyAlignment="1">
      <alignment horizontal="center"/>
    </xf>
    <xf numFmtId="0" fontId="14" fillId="2" borderId="0" xfId="2" applyFont="1" applyFill="1" applyAlignment="1">
      <alignment horizontal="center"/>
    </xf>
    <xf numFmtId="1" fontId="14" fillId="0" borderId="0" xfId="2" applyNumberFormat="1" applyFont="1" applyAlignment="1">
      <alignment horizontal="center"/>
    </xf>
    <xf numFmtId="0" fontId="33" fillId="0" borderId="0" xfId="2" applyFont="1"/>
    <xf numFmtId="1" fontId="33" fillId="0" borderId="0" xfId="2" applyNumberFormat="1" applyFont="1"/>
    <xf numFmtId="0" fontId="14" fillId="0" borderId="0" xfId="2" applyFont="1"/>
    <xf numFmtId="0" fontId="8" fillId="0" borderId="7" xfId="0" applyFont="1" applyBorder="1"/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>
      <alignment horizontal="center"/>
    </xf>
    <xf numFmtId="0" fontId="5" fillId="2" borderId="3" xfId="0" applyFont="1" applyFill="1" applyBorder="1"/>
    <xf numFmtId="0" fontId="5" fillId="0" borderId="3" xfId="0" applyFont="1" applyBorder="1"/>
    <xf numFmtId="0" fontId="8" fillId="2" borderId="3" xfId="0" applyFont="1" applyFill="1" applyBorder="1"/>
    <xf numFmtId="0" fontId="8" fillId="2" borderId="0" xfId="0" applyFont="1" applyFill="1"/>
    <xf numFmtId="0" fontId="14" fillId="0" borderId="5" xfId="0" applyFont="1" applyBorder="1" applyAlignment="1">
      <alignment horizontal="center" wrapText="1"/>
    </xf>
    <xf numFmtId="0" fontId="14" fillId="0" borderId="5" xfId="0" applyFont="1" applyBorder="1" applyAlignment="1">
      <alignment horizontal="right"/>
    </xf>
    <xf numFmtId="0" fontId="14" fillId="0" borderId="12" xfId="0" applyFont="1" applyBorder="1"/>
    <xf numFmtId="0" fontId="14" fillId="0" borderId="14" xfId="2" applyFont="1" applyBorder="1" applyAlignment="1">
      <alignment horizontal="center"/>
    </xf>
    <xf numFmtId="0" fontId="19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0" fillId="0" borderId="0" xfId="0" applyFont="1"/>
    <xf numFmtId="0" fontId="3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8" fillId="0" borderId="4" xfId="0" applyFont="1" applyBorder="1"/>
    <xf numFmtId="0" fontId="5" fillId="0" borderId="3" xfId="0" applyFont="1" applyBorder="1" applyAlignment="1">
      <alignment wrapText="1"/>
    </xf>
    <xf numFmtId="0" fontId="8" fillId="2" borderId="4" xfId="0" applyFont="1" applyFill="1" applyBorder="1"/>
    <xf numFmtId="0" fontId="32" fillId="2" borderId="10" xfId="0" applyFon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14" fillId="0" borderId="22" xfId="0" applyFont="1" applyBorder="1"/>
    <xf numFmtId="0" fontId="14" fillId="2" borderId="7" xfId="0" applyFont="1" applyFill="1" applyBorder="1"/>
    <xf numFmtId="0" fontId="14" fillId="0" borderId="19" xfId="0" applyFont="1" applyBorder="1"/>
    <xf numFmtId="0" fontId="31" fillId="0" borderId="0" xfId="0" applyFont="1" applyAlignment="1"/>
    <xf numFmtId="1" fontId="14" fillId="0" borderId="3" xfId="0" applyNumberFormat="1" applyFont="1" applyBorder="1"/>
    <xf numFmtId="0" fontId="14" fillId="2" borderId="12" xfId="2" applyFont="1" applyFill="1" applyBorder="1" applyAlignment="1">
      <alignment horizontal="center"/>
    </xf>
    <xf numFmtId="0" fontId="33" fillId="0" borderId="31" xfId="2" applyFont="1" applyBorder="1"/>
    <xf numFmtId="0" fontId="4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32" fillId="0" borderId="1" xfId="0" applyFont="1" applyBorder="1" applyAlignment="1">
      <alignment horizontal="left"/>
    </xf>
    <xf numFmtId="0" fontId="19" fillId="0" borderId="0" xfId="0" applyFont="1" applyAlignment="1">
      <alignment horizontal="right"/>
    </xf>
    <xf numFmtId="0" fontId="41" fillId="0" borderId="0" xfId="0" applyFont="1" applyAlignment="1">
      <alignment horizontal="right"/>
    </xf>
    <xf numFmtId="0" fontId="32" fillId="0" borderId="0" xfId="0" applyFont="1" applyAlignment="1">
      <alignment horizontal="left" vertical="center"/>
    </xf>
    <xf numFmtId="0" fontId="32" fillId="0" borderId="17" xfId="0" applyFont="1" applyBorder="1" applyAlignment="1">
      <alignment horizontal="left"/>
    </xf>
    <xf numFmtId="0" fontId="32" fillId="0" borderId="3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1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32" fillId="0" borderId="30" xfId="0" applyFont="1" applyBorder="1" applyAlignment="1">
      <alignment horizontal="center"/>
    </xf>
    <xf numFmtId="0" fontId="32" fillId="0" borderId="29" xfId="0" applyFont="1" applyBorder="1" applyAlignment="1">
      <alignment horizontal="center"/>
    </xf>
    <xf numFmtId="0" fontId="32" fillId="3" borderId="17" xfId="0" applyFont="1" applyFill="1" applyBorder="1" applyAlignment="1">
      <alignment horizontal="left"/>
    </xf>
    <xf numFmtId="0" fontId="12" fillId="0" borderId="0" xfId="0" applyFont="1" applyAlignment="1">
      <alignment horizontal="center"/>
    </xf>
    <xf numFmtId="0" fontId="40" fillId="3" borderId="0" xfId="0" applyFont="1" applyFill="1" applyAlignment="1">
      <alignment horizontal="center" vertical="center"/>
    </xf>
    <xf numFmtId="0" fontId="40" fillId="0" borderId="8" xfId="0" applyFont="1" applyBorder="1" applyAlignment="1">
      <alignment horizontal="center"/>
    </xf>
    <xf numFmtId="0" fontId="40" fillId="0" borderId="26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31" fillId="0" borderId="0" xfId="0" applyFont="1" applyAlignment="1">
      <alignment horizontal="right" vertical="center"/>
    </xf>
    <xf numFmtId="0" fontId="39" fillId="0" borderId="0" xfId="0" applyFont="1" applyAlignment="1">
      <alignment horizontal="left" vertical="center"/>
    </xf>
    <xf numFmtId="0" fontId="10" fillId="0" borderId="0" xfId="0" applyFont="1" applyAlignment="1">
      <alignment horizontal="center"/>
    </xf>
    <xf numFmtId="0" fontId="32" fillId="3" borderId="0" xfId="0" applyFont="1" applyFill="1" applyAlignment="1">
      <alignment horizontal="center"/>
    </xf>
    <xf numFmtId="0" fontId="32" fillId="3" borderId="0" xfId="0" applyFont="1" applyFill="1" applyAlignment="1">
      <alignment horizontal="right"/>
    </xf>
    <xf numFmtId="0" fontId="7" fillId="0" borderId="1" xfId="0" applyFont="1" applyBorder="1" applyAlignment="1">
      <alignment horizontal="left"/>
    </xf>
    <xf numFmtId="0" fontId="18" fillId="0" borderId="0" xfId="0" applyFont="1" applyAlignment="1">
      <alignment horizontal="right"/>
    </xf>
    <xf numFmtId="0" fontId="2" fillId="0" borderId="0" xfId="0" applyFont="1" applyAlignment="1">
      <alignment horizontal="left" vertical="center"/>
    </xf>
    <xf numFmtId="0" fontId="7" fillId="4" borderId="0" xfId="0" applyFont="1" applyFill="1" applyAlignment="1">
      <alignment horizontal="right"/>
    </xf>
    <xf numFmtId="0" fontId="36" fillId="0" borderId="0" xfId="0" applyFont="1" applyAlignment="1">
      <alignment horizontal="right" vertical="center"/>
    </xf>
    <xf numFmtId="0" fontId="7" fillId="3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11" fillId="3" borderId="0" xfId="0" applyFont="1" applyFill="1" applyAlignment="1">
      <alignment horizontal="right"/>
    </xf>
    <xf numFmtId="0" fontId="22" fillId="0" borderId="0" xfId="0" applyFont="1" applyAlignment="1">
      <alignment horizontal="right" vertical="top"/>
    </xf>
    <xf numFmtId="0" fontId="7" fillId="0" borderId="24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2" fillId="3" borderId="17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40" fillId="0" borderId="0" xfId="0" applyFont="1" applyAlignment="1">
      <alignment horizontal="right" vertical="center"/>
    </xf>
    <xf numFmtId="0" fontId="32" fillId="0" borderId="13" xfId="0" applyFont="1" applyBorder="1" applyAlignment="1">
      <alignment horizontal="left"/>
    </xf>
    <xf numFmtId="0" fontId="32" fillId="0" borderId="28" xfId="0" applyFont="1" applyBorder="1" applyAlignment="1">
      <alignment horizontal="left"/>
    </xf>
    <xf numFmtId="0" fontId="12" fillId="0" borderId="0" xfId="0" applyFont="1" applyAlignment="1">
      <alignment horizontal="right"/>
    </xf>
    <xf numFmtId="0" fontId="31" fillId="0" borderId="0" xfId="2" applyFont="1" applyAlignment="1">
      <alignment horizontal="left" vertical="center"/>
    </xf>
    <xf numFmtId="49" fontId="32" fillId="3" borderId="17" xfId="2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left"/>
    </xf>
    <xf numFmtId="0" fontId="14" fillId="0" borderId="0" xfId="2" applyFont="1" applyAlignment="1">
      <alignment horizontal="center"/>
    </xf>
    <xf numFmtId="0" fontId="7" fillId="0" borderId="0" xfId="0" applyFont="1" applyAlignment="1">
      <alignment horizontal="left"/>
    </xf>
    <xf numFmtId="0" fontId="18" fillId="0" borderId="0" xfId="2" applyFont="1" applyAlignment="1">
      <alignment horizontal="left" vertical="center"/>
    </xf>
    <xf numFmtId="49" fontId="7" fillId="3" borderId="17" xfId="2" applyNumberFormat="1" applyFont="1" applyFill="1" applyBorder="1" applyAlignment="1">
      <alignment horizontal="center" vertical="center"/>
    </xf>
    <xf numFmtId="0" fontId="7" fillId="0" borderId="13" xfId="0" applyFont="1" applyBorder="1" applyAlignment="1">
      <alignment horizontal="left"/>
    </xf>
    <xf numFmtId="0" fontId="16" fillId="0" borderId="0" xfId="2" applyFont="1" applyAlignment="1">
      <alignment horizontal="center"/>
    </xf>
    <xf numFmtId="0" fontId="34" fillId="0" borderId="0" xfId="0" applyFont="1" applyAlignment="1">
      <alignment horizontal="right"/>
    </xf>
    <xf numFmtId="0" fontId="35" fillId="0" borderId="0" xfId="0" applyFont="1" applyAlignment="1">
      <alignment horizontal="right" vertical="center"/>
    </xf>
    <xf numFmtId="0" fontId="36" fillId="0" borderId="0" xfId="2" applyFont="1" applyAlignment="1">
      <alignment horizontal="left" vertical="center"/>
    </xf>
    <xf numFmtId="49" fontId="28" fillId="3" borderId="17" xfId="2" applyNumberFormat="1" applyFont="1" applyFill="1" applyBorder="1" applyAlignment="1">
      <alignment horizontal="center" vertical="center"/>
    </xf>
    <xf numFmtId="0" fontId="28" fillId="0" borderId="13" xfId="0" applyFont="1" applyBorder="1" applyAlignment="1">
      <alignment horizontal="left"/>
    </xf>
    <xf numFmtId="49" fontId="7" fillId="3" borderId="17" xfId="2" applyNumberFormat="1" applyFont="1" applyFill="1" applyBorder="1" applyAlignment="1">
      <alignment horizontal="center" vertical="center" wrapText="1"/>
    </xf>
    <xf numFmtId="0" fontId="13" fillId="0" borderId="0" xfId="2" applyFont="1" applyAlignment="1">
      <alignment horizontal="center"/>
    </xf>
  </cellXfs>
  <cellStyles count="4">
    <cellStyle name="Normal 2" xfId="1"/>
    <cellStyle name="Обычный" xfId="0" builtinId="0"/>
    <cellStyle name="Обычный 2" xfId="2"/>
    <cellStyle name="Обычный 2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6"/>
  <sheetViews>
    <sheetView workbookViewId="0">
      <selection activeCell="E3" sqref="E3:G3"/>
    </sheetView>
  </sheetViews>
  <sheetFormatPr defaultRowHeight="14.4"/>
  <cols>
    <col min="1" max="1" width="4.88671875" style="244" customWidth="1"/>
    <col min="2" max="2" width="26.33203125" style="251" customWidth="1"/>
    <col min="3" max="3" width="11.33203125" style="252" customWidth="1"/>
    <col min="4" max="4" width="13.6640625" style="252" customWidth="1"/>
    <col min="5" max="5" width="12.88671875" style="252" customWidth="1"/>
    <col min="6" max="7" width="18" style="244" customWidth="1"/>
    <col min="8" max="8" width="14.33203125" style="244" customWidth="1"/>
    <col min="9" max="254" width="9.109375" style="244"/>
    <col min="255" max="255" width="4.88671875" style="244" customWidth="1"/>
    <col min="256" max="256" width="21" style="244" customWidth="1"/>
    <col min="257" max="257" width="29.5546875" style="244" customWidth="1"/>
    <col min="258" max="258" width="13.6640625" style="244" customWidth="1"/>
    <col min="259" max="259" width="17.109375" style="244" customWidth="1"/>
    <col min="260" max="260" width="16.88671875" style="244" customWidth="1"/>
    <col min="261" max="261" width="16.109375" style="244" customWidth="1"/>
    <col min="262" max="262" width="13" style="244" customWidth="1"/>
    <col min="263" max="510" width="9.109375" style="244"/>
    <col min="511" max="511" width="4.88671875" style="244" customWidth="1"/>
    <col min="512" max="512" width="21" style="244" customWidth="1"/>
    <col min="513" max="513" width="29.5546875" style="244" customWidth="1"/>
    <col min="514" max="514" width="13.6640625" style="244" customWidth="1"/>
    <col min="515" max="515" width="17.109375" style="244" customWidth="1"/>
    <col min="516" max="516" width="16.88671875" style="244" customWidth="1"/>
    <col min="517" max="517" width="16.109375" style="244" customWidth="1"/>
    <col min="518" max="518" width="13" style="244" customWidth="1"/>
    <col min="519" max="766" width="9.109375" style="244"/>
    <col min="767" max="767" width="4.88671875" style="244" customWidth="1"/>
    <col min="768" max="768" width="21" style="244" customWidth="1"/>
    <col min="769" max="769" width="29.5546875" style="244" customWidth="1"/>
    <col min="770" max="770" width="13.6640625" style="244" customWidth="1"/>
    <col min="771" max="771" width="17.109375" style="244" customWidth="1"/>
    <col min="772" max="772" width="16.88671875" style="244" customWidth="1"/>
    <col min="773" max="773" width="16.109375" style="244" customWidth="1"/>
    <col min="774" max="774" width="13" style="244" customWidth="1"/>
    <col min="775" max="1022" width="9.109375" style="244"/>
    <col min="1023" max="1023" width="4.88671875" style="244" customWidth="1"/>
    <col min="1024" max="1024" width="21" style="244" customWidth="1"/>
    <col min="1025" max="1025" width="29.5546875" style="244" customWidth="1"/>
    <col min="1026" max="1026" width="13.6640625" style="244" customWidth="1"/>
    <col min="1027" max="1027" width="17.109375" style="244" customWidth="1"/>
    <col min="1028" max="1028" width="16.88671875" style="244" customWidth="1"/>
    <col min="1029" max="1029" width="16.109375" style="244" customWidth="1"/>
    <col min="1030" max="1030" width="13" style="244" customWidth="1"/>
    <col min="1031" max="1278" width="9.109375" style="244"/>
    <col min="1279" max="1279" width="4.88671875" style="244" customWidth="1"/>
    <col min="1280" max="1280" width="21" style="244" customWidth="1"/>
    <col min="1281" max="1281" width="29.5546875" style="244" customWidth="1"/>
    <col min="1282" max="1282" width="13.6640625" style="244" customWidth="1"/>
    <col min="1283" max="1283" width="17.109375" style="244" customWidth="1"/>
    <col min="1284" max="1284" width="16.88671875" style="244" customWidth="1"/>
    <col min="1285" max="1285" width="16.109375" style="244" customWidth="1"/>
    <col min="1286" max="1286" width="13" style="244" customWidth="1"/>
    <col min="1287" max="1534" width="9.109375" style="244"/>
    <col min="1535" max="1535" width="4.88671875" style="244" customWidth="1"/>
    <col min="1536" max="1536" width="21" style="244" customWidth="1"/>
    <col min="1537" max="1537" width="29.5546875" style="244" customWidth="1"/>
    <col min="1538" max="1538" width="13.6640625" style="244" customWidth="1"/>
    <col min="1539" max="1539" width="17.109375" style="244" customWidth="1"/>
    <col min="1540" max="1540" width="16.88671875" style="244" customWidth="1"/>
    <col min="1541" max="1541" width="16.109375" style="244" customWidth="1"/>
    <col min="1542" max="1542" width="13" style="244" customWidth="1"/>
    <col min="1543" max="1790" width="9.109375" style="244"/>
    <col min="1791" max="1791" width="4.88671875" style="244" customWidth="1"/>
    <col min="1792" max="1792" width="21" style="244" customWidth="1"/>
    <col min="1793" max="1793" width="29.5546875" style="244" customWidth="1"/>
    <col min="1794" max="1794" width="13.6640625" style="244" customWidth="1"/>
    <col min="1795" max="1795" width="17.109375" style="244" customWidth="1"/>
    <col min="1796" max="1796" width="16.88671875" style="244" customWidth="1"/>
    <col min="1797" max="1797" width="16.109375" style="244" customWidth="1"/>
    <col min="1798" max="1798" width="13" style="244" customWidth="1"/>
    <col min="1799" max="2046" width="9.109375" style="244"/>
    <col min="2047" max="2047" width="4.88671875" style="244" customWidth="1"/>
    <col min="2048" max="2048" width="21" style="244" customWidth="1"/>
    <col min="2049" max="2049" width="29.5546875" style="244" customWidth="1"/>
    <col min="2050" max="2050" width="13.6640625" style="244" customWidth="1"/>
    <col min="2051" max="2051" width="17.109375" style="244" customWidth="1"/>
    <col min="2052" max="2052" width="16.88671875" style="244" customWidth="1"/>
    <col min="2053" max="2053" width="16.109375" style="244" customWidth="1"/>
    <col min="2054" max="2054" width="13" style="244" customWidth="1"/>
    <col min="2055" max="2302" width="9.109375" style="244"/>
    <col min="2303" max="2303" width="4.88671875" style="244" customWidth="1"/>
    <col min="2304" max="2304" width="21" style="244" customWidth="1"/>
    <col min="2305" max="2305" width="29.5546875" style="244" customWidth="1"/>
    <col min="2306" max="2306" width="13.6640625" style="244" customWidth="1"/>
    <col min="2307" max="2307" width="17.109375" style="244" customWidth="1"/>
    <col min="2308" max="2308" width="16.88671875" style="244" customWidth="1"/>
    <col min="2309" max="2309" width="16.109375" style="244" customWidth="1"/>
    <col min="2310" max="2310" width="13" style="244" customWidth="1"/>
    <col min="2311" max="2558" width="9.109375" style="244"/>
    <col min="2559" max="2559" width="4.88671875" style="244" customWidth="1"/>
    <col min="2560" max="2560" width="21" style="244" customWidth="1"/>
    <col min="2561" max="2561" width="29.5546875" style="244" customWidth="1"/>
    <col min="2562" max="2562" width="13.6640625" style="244" customWidth="1"/>
    <col min="2563" max="2563" width="17.109375" style="244" customWidth="1"/>
    <col min="2564" max="2564" width="16.88671875" style="244" customWidth="1"/>
    <col min="2565" max="2565" width="16.109375" style="244" customWidth="1"/>
    <col min="2566" max="2566" width="13" style="244" customWidth="1"/>
    <col min="2567" max="2814" width="9.109375" style="244"/>
    <col min="2815" max="2815" width="4.88671875" style="244" customWidth="1"/>
    <col min="2816" max="2816" width="21" style="244" customWidth="1"/>
    <col min="2817" max="2817" width="29.5546875" style="244" customWidth="1"/>
    <col min="2818" max="2818" width="13.6640625" style="244" customWidth="1"/>
    <col min="2819" max="2819" width="17.109375" style="244" customWidth="1"/>
    <col min="2820" max="2820" width="16.88671875" style="244" customWidth="1"/>
    <col min="2821" max="2821" width="16.109375" style="244" customWidth="1"/>
    <col min="2822" max="2822" width="13" style="244" customWidth="1"/>
    <col min="2823" max="3070" width="9.109375" style="244"/>
    <col min="3071" max="3071" width="4.88671875" style="244" customWidth="1"/>
    <col min="3072" max="3072" width="21" style="244" customWidth="1"/>
    <col min="3073" max="3073" width="29.5546875" style="244" customWidth="1"/>
    <col min="3074" max="3074" width="13.6640625" style="244" customWidth="1"/>
    <col min="3075" max="3075" width="17.109375" style="244" customWidth="1"/>
    <col min="3076" max="3076" width="16.88671875" style="244" customWidth="1"/>
    <col min="3077" max="3077" width="16.109375" style="244" customWidth="1"/>
    <col min="3078" max="3078" width="13" style="244" customWidth="1"/>
    <col min="3079" max="3326" width="9.109375" style="244"/>
    <col min="3327" max="3327" width="4.88671875" style="244" customWidth="1"/>
    <col min="3328" max="3328" width="21" style="244" customWidth="1"/>
    <col min="3329" max="3329" width="29.5546875" style="244" customWidth="1"/>
    <col min="3330" max="3330" width="13.6640625" style="244" customWidth="1"/>
    <col min="3331" max="3331" width="17.109375" style="244" customWidth="1"/>
    <col min="3332" max="3332" width="16.88671875" style="244" customWidth="1"/>
    <col min="3333" max="3333" width="16.109375" style="244" customWidth="1"/>
    <col min="3334" max="3334" width="13" style="244" customWidth="1"/>
    <col min="3335" max="3582" width="9.109375" style="244"/>
    <col min="3583" max="3583" width="4.88671875" style="244" customWidth="1"/>
    <col min="3584" max="3584" width="21" style="244" customWidth="1"/>
    <col min="3585" max="3585" width="29.5546875" style="244" customWidth="1"/>
    <col min="3586" max="3586" width="13.6640625" style="244" customWidth="1"/>
    <col min="3587" max="3587" width="17.109375" style="244" customWidth="1"/>
    <col min="3588" max="3588" width="16.88671875" style="244" customWidth="1"/>
    <col min="3589" max="3589" width="16.109375" style="244" customWidth="1"/>
    <col min="3590" max="3590" width="13" style="244" customWidth="1"/>
    <col min="3591" max="3838" width="9.109375" style="244"/>
    <col min="3839" max="3839" width="4.88671875" style="244" customWidth="1"/>
    <col min="3840" max="3840" width="21" style="244" customWidth="1"/>
    <col min="3841" max="3841" width="29.5546875" style="244" customWidth="1"/>
    <col min="3842" max="3842" width="13.6640625" style="244" customWidth="1"/>
    <col min="3843" max="3843" width="17.109375" style="244" customWidth="1"/>
    <col min="3844" max="3844" width="16.88671875" style="244" customWidth="1"/>
    <col min="3845" max="3845" width="16.109375" style="244" customWidth="1"/>
    <col min="3846" max="3846" width="13" style="244" customWidth="1"/>
    <col min="3847" max="4094" width="9.109375" style="244"/>
    <col min="4095" max="4095" width="4.88671875" style="244" customWidth="1"/>
    <col min="4096" max="4096" width="21" style="244" customWidth="1"/>
    <col min="4097" max="4097" width="29.5546875" style="244" customWidth="1"/>
    <col min="4098" max="4098" width="13.6640625" style="244" customWidth="1"/>
    <col min="4099" max="4099" width="17.109375" style="244" customWidth="1"/>
    <col min="4100" max="4100" width="16.88671875" style="244" customWidth="1"/>
    <col min="4101" max="4101" width="16.109375" style="244" customWidth="1"/>
    <col min="4102" max="4102" width="13" style="244" customWidth="1"/>
    <col min="4103" max="4350" width="9.109375" style="244"/>
    <col min="4351" max="4351" width="4.88671875" style="244" customWidth="1"/>
    <col min="4352" max="4352" width="21" style="244" customWidth="1"/>
    <col min="4353" max="4353" width="29.5546875" style="244" customWidth="1"/>
    <col min="4354" max="4354" width="13.6640625" style="244" customWidth="1"/>
    <col min="4355" max="4355" width="17.109375" style="244" customWidth="1"/>
    <col min="4356" max="4356" width="16.88671875" style="244" customWidth="1"/>
    <col min="4357" max="4357" width="16.109375" style="244" customWidth="1"/>
    <col min="4358" max="4358" width="13" style="244" customWidth="1"/>
    <col min="4359" max="4606" width="9.109375" style="244"/>
    <col min="4607" max="4607" width="4.88671875" style="244" customWidth="1"/>
    <col min="4608" max="4608" width="21" style="244" customWidth="1"/>
    <col min="4609" max="4609" width="29.5546875" style="244" customWidth="1"/>
    <col min="4610" max="4610" width="13.6640625" style="244" customWidth="1"/>
    <col min="4611" max="4611" width="17.109375" style="244" customWidth="1"/>
    <col min="4612" max="4612" width="16.88671875" style="244" customWidth="1"/>
    <col min="4613" max="4613" width="16.109375" style="244" customWidth="1"/>
    <col min="4614" max="4614" width="13" style="244" customWidth="1"/>
    <col min="4615" max="4862" width="9.109375" style="244"/>
    <col min="4863" max="4863" width="4.88671875" style="244" customWidth="1"/>
    <col min="4864" max="4864" width="21" style="244" customWidth="1"/>
    <col min="4865" max="4865" width="29.5546875" style="244" customWidth="1"/>
    <col min="4866" max="4866" width="13.6640625" style="244" customWidth="1"/>
    <col min="4867" max="4867" width="17.109375" style="244" customWidth="1"/>
    <col min="4868" max="4868" width="16.88671875" style="244" customWidth="1"/>
    <col min="4869" max="4869" width="16.109375" style="244" customWidth="1"/>
    <col min="4870" max="4870" width="13" style="244" customWidth="1"/>
    <col min="4871" max="5118" width="9.109375" style="244"/>
    <col min="5119" max="5119" width="4.88671875" style="244" customWidth="1"/>
    <col min="5120" max="5120" width="21" style="244" customWidth="1"/>
    <col min="5121" max="5121" width="29.5546875" style="244" customWidth="1"/>
    <col min="5122" max="5122" width="13.6640625" style="244" customWidth="1"/>
    <col min="5123" max="5123" width="17.109375" style="244" customWidth="1"/>
    <col min="5124" max="5124" width="16.88671875" style="244" customWidth="1"/>
    <col min="5125" max="5125" width="16.109375" style="244" customWidth="1"/>
    <col min="5126" max="5126" width="13" style="244" customWidth="1"/>
    <col min="5127" max="5374" width="9.109375" style="244"/>
    <col min="5375" max="5375" width="4.88671875" style="244" customWidth="1"/>
    <col min="5376" max="5376" width="21" style="244" customWidth="1"/>
    <col min="5377" max="5377" width="29.5546875" style="244" customWidth="1"/>
    <col min="5378" max="5378" width="13.6640625" style="244" customWidth="1"/>
    <col min="5379" max="5379" width="17.109375" style="244" customWidth="1"/>
    <col min="5380" max="5380" width="16.88671875" style="244" customWidth="1"/>
    <col min="5381" max="5381" width="16.109375" style="244" customWidth="1"/>
    <col min="5382" max="5382" width="13" style="244" customWidth="1"/>
    <col min="5383" max="5630" width="9.109375" style="244"/>
    <col min="5631" max="5631" width="4.88671875" style="244" customWidth="1"/>
    <col min="5632" max="5632" width="21" style="244" customWidth="1"/>
    <col min="5633" max="5633" width="29.5546875" style="244" customWidth="1"/>
    <col min="5634" max="5634" width="13.6640625" style="244" customWidth="1"/>
    <col min="5635" max="5635" width="17.109375" style="244" customWidth="1"/>
    <col min="5636" max="5636" width="16.88671875" style="244" customWidth="1"/>
    <col min="5637" max="5637" width="16.109375" style="244" customWidth="1"/>
    <col min="5638" max="5638" width="13" style="244" customWidth="1"/>
    <col min="5639" max="5886" width="9.109375" style="244"/>
    <col min="5887" max="5887" width="4.88671875" style="244" customWidth="1"/>
    <col min="5888" max="5888" width="21" style="244" customWidth="1"/>
    <col min="5889" max="5889" width="29.5546875" style="244" customWidth="1"/>
    <col min="5890" max="5890" width="13.6640625" style="244" customWidth="1"/>
    <col min="5891" max="5891" width="17.109375" style="244" customWidth="1"/>
    <col min="5892" max="5892" width="16.88671875" style="244" customWidth="1"/>
    <col min="5893" max="5893" width="16.109375" style="244" customWidth="1"/>
    <col min="5894" max="5894" width="13" style="244" customWidth="1"/>
    <col min="5895" max="6142" width="9.109375" style="244"/>
    <col min="6143" max="6143" width="4.88671875" style="244" customWidth="1"/>
    <col min="6144" max="6144" width="21" style="244" customWidth="1"/>
    <col min="6145" max="6145" width="29.5546875" style="244" customWidth="1"/>
    <col min="6146" max="6146" width="13.6640625" style="244" customWidth="1"/>
    <col min="6147" max="6147" width="17.109375" style="244" customWidth="1"/>
    <col min="6148" max="6148" width="16.88671875" style="244" customWidth="1"/>
    <col min="6149" max="6149" width="16.109375" style="244" customWidth="1"/>
    <col min="6150" max="6150" width="13" style="244" customWidth="1"/>
    <col min="6151" max="6398" width="9.109375" style="244"/>
    <col min="6399" max="6399" width="4.88671875" style="244" customWidth="1"/>
    <col min="6400" max="6400" width="21" style="244" customWidth="1"/>
    <col min="6401" max="6401" width="29.5546875" style="244" customWidth="1"/>
    <col min="6402" max="6402" width="13.6640625" style="244" customWidth="1"/>
    <col min="6403" max="6403" width="17.109375" style="244" customWidth="1"/>
    <col min="6404" max="6404" width="16.88671875" style="244" customWidth="1"/>
    <col min="6405" max="6405" width="16.109375" style="244" customWidth="1"/>
    <col min="6406" max="6406" width="13" style="244" customWidth="1"/>
    <col min="6407" max="6654" width="9.109375" style="244"/>
    <col min="6655" max="6655" width="4.88671875" style="244" customWidth="1"/>
    <col min="6656" max="6656" width="21" style="244" customWidth="1"/>
    <col min="6657" max="6657" width="29.5546875" style="244" customWidth="1"/>
    <col min="6658" max="6658" width="13.6640625" style="244" customWidth="1"/>
    <col min="6659" max="6659" width="17.109375" style="244" customWidth="1"/>
    <col min="6660" max="6660" width="16.88671875" style="244" customWidth="1"/>
    <col min="6661" max="6661" width="16.109375" style="244" customWidth="1"/>
    <col min="6662" max="6662" width="13" style="244" customWidth="1"/>
    <col min="6663" max="6910" width="9.109375" style="244"/>
    <col min="6911" max="6911" width="4.88671875" style="244" customWidth="1"/>
    <col min="6912" max="6912" width="21" style="244" customWidth="1"/>
    <col min="6913" max="6913" width="29.5546875" style="244" customWidth="1"/>
    <col min="6914" max="6914" width="13.6640625" style="244" customWidth="1"/>
    <col min="6915" max="6915" width="17.109375" style="244" customWidth="1"/>
    <col min="6916" max="6916" width="16.88671875" style="244" customWidth="1"/>
    <col min="6917" max="6917" width="16.109375" style="244" customWidth="1"/>
    <col min="6918" max="6918" width="13" style="244" customWidth="1"/>
    <col min="6919" max="7166" width="9.109375" style="244"/>
    <col min="7167" max="7167" width="4.88671875" style="244" customWidth="1"/>
    <col min="7168" max="7168" width="21" style="244" customWidth="1"/>
    <col min="7169" max="7169" width="29.5546875" style="244" customWidth="1"/>
    <col min="7170" max="7170" width="13.6640625" style="244" customWidth="1"/>
    <col min="7171" max="7171" width="17.109375" style="244" customWidth="1"/>
    <col min="7172" max="7172" width="16.88671875" style="244" customWidth="1"/>
    <col min="7173" max="7173" width="16.109375" style="244" customWidth="1"/>
    <col min="7174" max="7174" width="13" style="244" customWidth="1"/>
    <col min="7175" max="7422" width="9.109375" style="244"/>
    <col min="7423" max="7423" width="4.88671875" style="244" customWidth="1"/>
    <col min="7424" max="7424" width="21" style="244" customWidth="1"/>
    <col min="7425" max="7425" width="29.5546875" style="244" customWidth="1"/>
    <col min="7426" max="7426" width="13.6640625" style="244" customWidth="1"/>
    <col min="7427" max="7427" width="17.109375" style="244" customWidth="1"/>
    <col min="7428" max="7428" width="16.88671875" style="244" customWidth="1"/>
    <col min="7429" max="7429" width="16.109375" style="244" customWidth="1"/>
    <col min="7430" max="7430" width="13" style="244" customWidth="1"/>
    <col min="7431" max="7678" width="9.109375" style="244"/>
    <col min="7679" max="7679" width="4.88671875" style="244" customWidth="1"/>
    <col min="7680" max="7680" width="21" style="244" customWidth="1"/>
    <col min="7681" max="7681" width="29.5546875" style="244" customWidth="1"/>
    <col min="7682" max="7682" width="13.6640625" style="244" customWidth="1"/>
    <col min="7683" max="7683" width="17.109375" style="244" customWidth="1"/>
    <col min="7684" max="7684" width="16.88671875" style="244" customWidth="1"/>
    <col min="7685" max="7685" width="16.109375" style="244" customWidth="1"/>
    <col min="7686" max="7686" width="13" style="244" customWidth="1"/>
    <col min="7687" max="7934" width="9.109375" style="244"/>
    <col min="7935" max="7935" width="4.88671875" style="244" customWidth="1"/>
    <col min="7936" max="7936" width="21" style="244" customWidth="1"/>
    <col min="7937" max="7937" width="29.5546875" style="244" customWidth="1"/>
    <col min="7938" max="7938" width="13.6640625" style="244" customWidth="1"/>
    <col min="7939" max="7939" width="17.109375" style="244" customWidth="1"/>
    <col min="7940" max="7940" width="16.88671875" style="244" customWidth="1"/>
    <col min="7941" max="7941" width="16.109375" style="244" customWidth="1"/>
    <col min="7942" max="7942" width="13" style="244" customWidth="1"/>
    <col min="7943" max="8190" width="9.109375" style="244"/>
    <col min="8191" max="8191" width="4.88671875" style="244" customWidth="1"/>
    <col min="8192" max="8192" width="21" style="244" customWidth="1"/>
    <col min="8193" max="8193" width="29.5546875" style="244" customWidth="1"/>
    <col min="8194" max="8194" width="13.6640625" style="244" customWidth="1"/>
    <col min="8195" max="8195" width="17.109375" style="244" customWidth="1"/>
    <col min="8196" max="8196" width="16.88671875" style="244" customWidth="1"/>
    <col min="8197" max="8197" width="16.109375" style="244" customWidth="1"/>
    <col min="8198" max="8198" width="13" style="244" customWidth="1"/>
    <col min="8199" max="8446" width="9.109375" style="244"/>
    <col min="8447" max="8447" width="4.88671875" style="244" customWidth="1"/>
    <col min="8448" max="8448" width="21" style="244" customWidth="1"/>
    <col min="8449" max="8449" width="29.5546875" style="244" customWidth="1"/>
    <col min="8450" max="8450" width="13.6640625" style="244" customWidth="1"/>
    <col min="8451" max="8451" width="17.109375" style="244" customWidth="1"/>
    <col min="8452" max="8452" width="16.88671875" style="244" customWidth="1"/>
    <col min="8453" max="8453" width="16.109375" style="244" customWidth="1"/>
    <col min="8454" max="8454" width="13" style="244" customWidth="1"/>
    <col min="8455" max="8702" width="9.109375" style="244"/>
    <col min="8703" max="8703" width="4.88671875" style="244" customWidth="1"/>
    <col min="8704" max="8704" width="21" style="244" customWidth="1"/>
    <col min="8705" max="8705" width="29.5546875" style="244" customWidth="1"/>
    <col min="8706" max="8706" width="13.6640625" style="244" customWidth="1"/>
    <col min="8707" max="8707" width="17.109375" style="244" customWidth="1"/>
    <col min="8708" max="8708" width="16.88671875" style="244" customWidth="1"/>
    <col min="8709" max="8709" width="16.109375" style="244" customWidth="1"/>
    <col min="8710" max="8710" width="13" style="244" customWidth="1"/>
    <col min="8711" max="8958" width="9.109375" style="244"/>
    <col min="8959" max="8959" width="4.88671875" style="244" customWidth="1"/>
    <col min="8960" max="8960" width="21" style="244" customWidth="1"/>
    <col min="8961" max="8961" width="29.5546875" style="244" customWidth="1"/>
    <col min="8962" max="8962" width="13.6640625" style="244" customWidth="1"/>
    <col min="8963" max="8963" width="17.109375" style="244" customWidth="1"/>
    <col min="8964" max="8964" width="16.88671875" style="244" customWidth="1"/>
    <col min="8965" max="8965" width="16.109375" style="244" customWidth="1"/>
    <col min="8966" max="8966" width="13" style="244" customWidth="1"/>
    <col min="8967" max="9214" width="9.109375" style="244"/>
    <col min="9215" max="9215" width="4.88671875" style="244" customWidth="1"/>
    <col min="9216" max="9216" width="21" style="244" customWidth="1"/>
    <col min="9217" max="9217" width="29.5546875" style="244" customWidth="1"/>
    <col min="9218" max="9218" width="13.6640625" style="244" customWidth="1"/>
    <col min="9219" max="9219" width="17.109375" style="244" customWidth="1"/>
    <col min="9220" max="9220" width="16.88671875" style="244" customWidth="1"/>
    <col min="9221" max="9221" width="16.109375" style="244" customWidth="1"/>
    <col min="9222" max="9222" width="13" style="244" customWidth="1"/>
    <col min="9223" max="9470" width="9.109375" style="244"/>
    <col min="9471" max="9471" width="4.88671875" style="244" customWidth="1"/>
    <col min="9472" max="9472" width="21" style="244" customWidth="1"/>
    <col min="9473" max="9473" width="29.5546875" style="244" customWidth="1"/>
    <col min="9474" max="9474" width="13.6640625" style="244" customWidth="1"/>
    <col min="9475" max="9475" width="17.109375" style="244" customWidth="1"/>
    <col min="9476" max="9476" width="16.88671875" style="244" customWidth="1"/>
    <col min="9477" max="9477" width="16.109375" style="244" customWidth="1"/>
    <col min="9478" max="9478" width="13" style="244" customWidth="1"/>
    <col min="9479" max="9726" width="9.109375" style="244"/>
    <col min="9727" max="9727" width="4.88671875" style="244" customWidth="1"/>
    <col min="9728" max="9728" width="21" style="244" customWidth="1"/>
    <col min="9729" max="9729" width="29.5546875" style="244" customWidth="1"/>
    <col min="9730" max="9730" width="13.6640625" style="244" customWidth="1"/>
    <col min="9731" max="9731" width="17.109375" style="244" customWidth="1"/>
    <col min="9732" max="9732" width="16.88671875" style="244" customWidth="1"/>
    <col min="9733" max="9733" width="16.109375" style="244" customWidth="1"/>
    <col min="9734" max="9734" width="13" style="244" customWidth="1"/>
    <col min="9735" max="9982" width="9.109375" style="244"/>
    <col min="9983" max="9983" width="4.88671875" style="244" customWidth="1"/>
    <col min="9984" max="9984" width="21" style="244" customWidth="1"/>
    <col min="9985" max="9985" width="29.5546875" style="244" customWidth="1"/>
    <col min="9986" max="9986" width="13.6640625" style="244" customWidth="1"/>
    <col min="9987" max="9987" width="17.109375" style="244" customWidth="1"/>
    <col min="9988" max="9988" width="16.88671875" style="244" customWidth="1"/>
    <col min="9989" max="9989" width="16.109375" style="244" customWidth="1"/>
    <col min="9990" max="9990" width="13" style="244" customWidth="1"/>
    <col min="9991" max="10238" width="9.109375" style="244"/>
    <col min="10239" max="10239" width="4.88671875" style="244" customWidth="1"/>
    <col min="10240" max="10240" width="21" style="244" customWidth="1"/>
    <col min="10241" max="10241" width="29.5546875" style="244" customWidth="1"/>
    <col min="10242" max="10242" width="13.6640625" style="244" customWidth="1"/>
    <col min="10243" max="10243" width="17.109375" style="244" customWidth="1"/>
    <col min="10244" max="10244" width="16.88671875" style="244" customWidth="1"/>
    <col min="10245" max="10245" width="16.109375" style="244" customWidth="1"/>
    <col min="10246" max="10246" width="13" style="244" customWidth="1"/>
    <col min="10247" max="10494" width="9.109375" style="244"/>
    <col min="10495" max="10495" width="4.88671875" style="244" customWidth="1"/>
    <col min="10496" max="10496" width="21" style="244" customWidth="1"/>
    <col min="10497" max="10497" width="29.5546875" style="244" customWidth="1"/>
    <col min="10498" max="10498" width="13.6640625" style="244" customWidth="1"/>
    <col min="10499" max="10499" width="17.109375" style="244" customWidth="1"/>
    <col min="10500" max="10500" width="16.88671875" style="244" customWidth="1"/>
    <col min="10501" max="10501" width="16.109375" style="244" customWidth="1"/>
    <col min="10502" max="10502" width="13" style="244" customWidth="1"/>
    <col min="10503" max="10750" width="9.109375" style="244"/>
    <col min="10751" max="10751" width="4.88671875" style="244" customWidth="1"/>
    <col min="10752" max="10752" width="21" style="244" customWidth="1"/>
    <col min="10753" max="10753" width="29.5546875" style="244" customWidth="1"/>
    <col min="10754" max="10754" width="13.6640625" style="244" customWidth="1"/>
    <col min="10755" max="10755" width="17.109375" style="244" customWidth="1"/>
    <col min="10756" max="10756" width="16.88671875" style="244" customWidth="1"/>
    <col min="10757" max="10757" width="16.109375" style="244" customWidth="1"/>
    <col min="10758" max="10758" width="13" style="244" customWidth="1"/>
    <col min="10759" max="11006" width="9.109375" style="244"/>
    <col min="11007" max="11007" width="4.88671875" style="244" customWidth="1"/>
    <col min="11008" max="11008" width="21" style="244" customWidth="1"/>
    <col min="11009" max="11009" width="29.5546875" style="244" customWidth="1"/>
    <col min="11010" max="11010" width="13.6640625" style="244" customWidth="1"/>
    <col min="11011" max="11011" width="17.109375" style="244" customWidth="1"/>
    <col min="11012" max="11012" width="16.88671875" style="244" customWidth="1"/>
    <col min="11013" max="11013" width="16.109375" style="244" customWidth="1"/>
    <col min="11014" max="11014" width="13" style="244" customWidth="1"/>
    <col min="11015" max="11262" width="9.109375" style="244"/>
    <col min="11263" max="11263" width="4.88671875" style="244" customWidth="1"/>
    <col min="11264" max="11264" width="21" style="244" customWidth="1"/>
    <col min="11265" max="11265" width="29.5546875" style="244" customWidth="1"/>
    <col min="11266" max="11266" width="13.6640625" style="244" customWidth="1"/>
    <col min="11267" max="11267" width="17.109375" style="244" customWidth="1"/>
    <col min="11268" max="11268" width="16.88671875" style="244" customWidth="1"/>
    <col min="11269" max="11269" width="16.109375" style="244" customWidth="1"/>
    <col min="11270" max="11270" width="13" style="244" customWidth="1"/>
    <col min="11271" max="11518" width="9.109375" style="244"/>
    <col min="11519" max="11519" width="4.88671875" style="244" customWidth="1"/>
    <col min="11520" max="11520" width="21" style="244" customWidth="1"/>
    <col min="11521" max="11521" width="29.5546875" style="244" customWidth="1"/>
    <col min="11522" max="11522" width="13.6640625" style="244" customWidth="1"/>
    <col min="11523" max="11523" width="17.109375" style="244" customWidth="1"/>
    <col min="11524" max="11524" width="16.88671875" style="244" customWidth="1"/>
    <col min="11525" max="11525" width="16.109375" style="244" customWidth="1"/>
    <col min="11526" max="11526" width="13" style="244" customWidth="1"/>
    <col min="11527" max="11774" width="9.109375" style="244"/>
    <col min="11775" max="11775" width="4.88671875" style="244" customWidth="1"/>
    <col min="11776" max="11776" width="21" style="244" customWidth="1"/>
    <col min="11777" max="11777" width="29.5546875" style="244" customWidth="1"/>
    <col min="11778" max="11778" width="13.6640625" style="244" customWidth="1"/>
    <col min="11779" max="11779" width="17.109375" style="244" customWidth="1"/>
    <col min="11780" max="11780" width="16.88671875" style="244" customWidth="1"/>
    <col min="11781" max="11781" width="16.109375" style="244" customWidth="1"/>
    <col min="11782" max="11782" width="13" style="244" customWidth="1"/>
    <col min="11783" max="12030" width="9.109375" style="244"/>
    <col min="12031" max="12031" width="4.88671875" style="244" customWidth="1"/>
    <col min="12032" max="12032" width="21" style="244" customWidth="1"/>
    <col min="12033" max="12033" width="29.5546875" style="244" customWidth="1"/>
    <col min="12034" max="12034" width="13.6640625" style="244" customWidth="1"/>
    <col min="12035" max="12035" width="17.109375" style="244" customWidth="1"/>
    <col min="12036" max="12036" width="16.88671875" style="244" customWidth="1"/>
    <col min="12037" max="12037" width="16.109375" style="244" customWidth="1"/>
    <col min="12038" max="12038" width="13" style="244" customWidth="1"/>
    <col min="12039" max="12286" width="9.109375" style="244"/>
    <col min="12287" max="12287" width="4.88671875" style="244" customWidth="1"/>
    <col min="12288" max="12288" width="21" style="244" customWidth="1"/>
    <col min="12289" max="12289" width="29.5546875" style="244" customWidth="1"/>
    <col min="12290" max="12290" width="13.6640625" style="244" customWidth="1"/>
    <col min="12291" max="12291" width="17.109375" style="244" customWidth="1"/>
    <col min="12292" max="12292" width="16.88671875" style="244" customWidth="1"/>
    <col min="12293" max="12293" width="16.109375" style="244" customWidth="1"/>
    <col min="12294" max="12294" width="13" style="244" customWidth="1"/>
    <col min="12295" max="12542" width="9.109375" style="244"/>
    <col min="12543" max="12543" width="4.88671875" style="244" customWidth="1"/>
    <col min="12544" max="12544" width="21" style="244" customWidth="1"/>
    <col min="12545" max="12545" width="29.5546875" style="244" customWidth="1"/>
    <col min="12546" max="12546" width="13.6640625" style="244" customWidth="1"/>
    <col min="12547" max="12547" width="17.109375" style="244" customWidth="1"/>
    <col min="12548" max="12548" width="16.88671875" style="244" customWidth="1"/>
    <col min="12549" max="12549" width="16.109375" style="244" customWidth="1"/>
    <col min="12550" max="12550" width="13" style="244" customWidth="1"/>
    <col min="12551" max="12798" width="9.109375" style="244"/>
    <col min="12799" max="12799" width="4.88671875" style="244" customWidth="1"/>
    <col min="12800" max="12800" width="21" style="244" customWidth="1"/>
    <col min="12801" max="12801" width="29.5546875" style="244" customWidth="1"/>
    <col min="12802" max="12802" width="13.6640625" style="244" customWidth="1"/>
    <col min="12803" max="12803" width="17.109375" style="244" customWidth="1"/>
    <col min="12804" max="12804" width="16.88671875" style="244" customWidth="1"/>
    <col min="12805" max="12805" width="16.109375" style="244" customWidth="1"/>
    <col min="12806" max="12806" width="13" style="244" customWidth="1"/>
    <col min="12807" max="13054" width="9.109375" style="244"/>
    <col min="13055" max="13055" width="4.88671875" style="244" customWidth="1"/>
    <col min="13056" max="13056" width="21" style="244" customWidth="1"/>
    <col min="13057" max="13057" width="29.5546875" style="244" customWidth="1"/>
    <col min="13058" max="13058" width="13.6640625" style="244" customWidth="1"/>
    <col min="13059" max="13059" width="17.109375" style="244" customWidth="1"/>
    <col min="13060" max="13060" width="16.88671875" style="244" customWidth="1"/>
    <col min="13061" max="13061" width="16.109375" style="244" customWidth="1"/>
    <col min="13062" max="13062" width="13" style="244" customWidth="1"/>
    <col min="13063" max="13310" width="9.109375" style="244"/>
    <col min="13311" max="13311" width="4.88671875" style="244" customWidth="1"/>
    <col min="13312" max="13312" width="21" style="244" customWidth="1"/>
    <col min="13313" max="13313" width="29.5546875" style="244" customWidth="1"/>
    <col min="13314" max="13314" width="13.6640625" style="244" customWidth="1"/>
    <col min="13315" max="13315" width="17.109375" style="244" customWidth="1"/>
    <col min="13316" max="13316" width="16.88671875" style="244" customWidth="1"/>
    <col min="13317" max="13317" width="16.109375" style="244" customWidth="1"/>
    <col min="13318" max="13318" width="13" style="244" customWidth="1"/>
    <col min="13319" max="13566" width="9.109375" style="244"/>
    <col min="13567" max="13567" width="4.88671875" style="244" customWidth="1"/>
    <col min="13568" max="13568" width="21" style="244" customWidth="1"/>
    <col min="13569" max="13569" width="29.5546875" style="244" customWidth="1"/>
    <col min="13570" max="13570" width="13.6640625" style="244" customWidth="1"/>
    <col min="13571" max="13571" width="17.109375" style="244" customWidth="1"/>
    <col min="13572" max="13572" width="16.88671875" style="244" customWidth="1"/>
    <col min="13573" max="13573" width="16.109375" style="244" customWidth="1"/>
    <col min="13574" max="13574" width="13" style="244" customWidth="1"/>
    <col min="13575" max="13822" width="9.109375" style="244"/>
    <col min="13823" max="13823" width="4.88671875" style="244" customWidth="1"/>
    <col min="13824" max="13824" width="21" style="244" customWidth="1"/>
    <col min="13825" max="13825" width="29.5546875" style="244" customWidth="1"/>
    <col min="13826" max="13826" width="13.6640625" style="244" customWidth="1"/>
    <col min="13827" max="13827" width="17.109375" style="244" customWidth="1"/>
    <col min="13828" max="13828" width="16.88671875" style="244" customWidth="1"/>
    <col min="13829" max="13829" width="16.109375" style="244" customWidth="1"/>
    <col min="13830" max="13830" width="13" style="244" customWidth="1"/>
    <col min="13831" max="14078" width="9.109375" style="244"/>
    <col min="14079" max="14079" width="4.88671875" style="244" customWidth="1"/>
    <col min="14080" max="14080" width="21" style="244" customWidth="1"/>
    <col min="14081" max="14081" width="29.5546875" style="244" customWidth="1"/>
    <col min="14082" max="14082" width="13.6640625" style="244" customWidth="1"/>
    <col min="14083" max="14083" width="17.109375" style="244" customWidth="1"/>
    <col min="14084" max="14084" width="16.88671875" style="244" customWidth="1"/>
    <col min="14085" max="14085" width="16.109375" style="244" customWidth="1"/>
    <col min="14086" max="14086" width="13" style="244" customWidth="1"/>
    <col min="14087" max="14334" width="9.109375" style="244"/>
    <col min="14335" max="14335" width="4.88671875" style="244" customWidth="1"/>
    <col min="14336" max="14336" width="21" style="244" customWidth="1"/>
    <col min="14337" max="14337" width="29.5546875" style="244" customWidth="1"/>
    <col min="14338" max="14338" width="13.6640625" style="244" customWidth="1"/>
    <col min="14339" max="14339" width="17.109375" style="244" customWidth="1"/>
    <col min="14340" max="14340" width="16.88671875" style="244" customWidth="1"/>
    <col min="14341" max="14341" width="16.109375" style="244" customWidth="1"/>
    <col min="14342" max="14342" width="13" style="244" customWidth="1"/>
    <col min="14343" max="14590" width="9.109375" style="244"/>
    <col min="14591" max="14591" width="4.88671875" style="244" customWidth="1"/>
    <col min="14592" max="14592" width="21" style="244" customWidth="1"/>
    <col min="14593" max="14593" width="29.5546875" style="244" customWidth="1"/>
    <col min="14594" max="14594" width="13.6640625" style="244" customWidth="1"/>
    <col min="14595" max="14595" width="17.109375" style="244" customWidth="1"/>
    <col min="14596" max="14596" width="16.88671875" style="244" customWidth="1"/>
    <col min="14597" max="14597" width="16.109375" style="244" customWidth="1"/>
    <col min="14598" max="14598" width="13" style="244" customWidth="1"/>
    <col min="14599" max="14846" width="9.109375" style="244"/>
    <col min="14847" max="14847" width="4.88671875" style="244" customWidth="1"/>
    <col min="14848" max="14848" width="21" style="244" customWidth="1"/>
    <col min="14849" max="14849" width="29.5546875" style="244" customWidth="1"/>
    <col min="14850" max="14850" width="13.6640625" style="244" customWidth="1"/>
    <col min="14851" max="14851" width="17.109375" style="244" customWidth="1"/>
    <col min="14852" max="14852" width="16.88671875" style="244" customWidth="1"/>
    <col min="14853" max="14853" width="16.109375" style="244" customWidth="1"/>
    <col min="14854" max="14854" width="13" style="244" customWidth="1"/>
    <col min="14855" max="15102" width="9.109375" style="244"/>
    <col min="15103" max="15103" width="4.88671875" style="244" customWidth="1"/>
    <col min="15104" max="15104" width="21" style="244" customWidth="1"/>
    <col min="15105" max="15105" width="29.5546875" style="244" customWidth="1"/>
    <col min="15106" max="15106" width="13.6640625" style="244" customWidth="1"/>
    <col min="15107" max="15107" width="17.109375" style="244" customWidth="1"/>
    <col min="15108" max="15108" width="16.88671875" style="244" customWidth="1"/>
    <col min="15109" max="15109" width="16.109375" style="244" customWidth="1"/>
    <col min="15110" max="15110" width="13" style="244" customWidth="1"/>
    <col min="15111" max="15358" width="9.109375" style="244"/>
    <col min="15359" max="15359" width="4.88671875" style="244" customWidth="1"/>
    <col min="15360" max="15360" width="21" style="244" customWidth="1"/>
    <col min="15361" max="15361" width="29.5546875" style="244" customWidth="1"/>
    <col min="15362" max="15362" width="13.6640625" style="244" customWidth="1"/>
    <col min="15363" max="15363" width="17.109375" style="244" customWidth="1"/>
    <col min="15364" max="15364" width="16.88671875" style="244" customWidth="1"/>
    <col min="15365" max="15365" width="16.109375" style="244" customWidth="1"/>
    <col min="15366" max="15366" width="13" style="244" customWidth="1"/>
    <col min="15367" max="15614" width="9.109375" style="244"/>
    <col min="15615" max="15615" width="4.88671875" style="244" customWidth="1"/>
    <col min="15616" max="15616" width="21" style="244" customWidth="1"/>
    <col min="15617" max="15617" width="29.5546875" style="244" customWidth="1"/>
    <col min="15618" max="15618" width="13.6640625" style="244" customWidth="1"/>
    <col min="15619" max="15619" width="17.109375" style="244" customWidth="1"/>
    <col min="15620" max="15620" width="16.88671875" style="244" customWidth="1"/>
    <col min="15621" max="15621" width="16.109375" style="244" customWidth="1"/>
    <col min="15622" max="15622" width="13" style="244" customWidth="1"/>
    <col min="15623" max="15870" width="9.109375" style="244"/>
    <col min="15871" max="15871" width="4.88671875" style="244" customWidth="1"/>
    <col min="15872" max="15872" width="21" style="244" customWidth="1"/>
    <col min="15873" max="15873" width="29.5546875" style="244" customWidth="1"/>
    <col min="15874" max="15874" width="13.6640625" style="244" customWidth="1"/>
    <col min="15875" max="15875" width="17.109375" style="244" customWidth="1"/>
    <col min="15876" max="15876" width="16.88671875" style="244" customWidth="1"/>
    <col min="15877" max="15877" width="16.109375" style="244" customWidth="1"/>
    <col min="15878" max="15878" width="13" style="244" customWidth="1"/>
    <col min="15879" max="16126" width="9.109375" style="244"/>
    <col min="16127" max="16127" width="4.88671875" style="244" customWidth="1"/>
    <col min="16128" max="16128" width="21" style="244" customWidth="1"/>
    <col min="16129" max="16129" width="29.5546875" style="244" customWidth="1"/>
    <col min="16130" max="16130" width="13.6640625" style="244" customWidth="1"/>
    <col min="16131" max="16131" width="17.109375" style="244" customWidth="1"/>
    <col min="16132" max="16132" width="16.88671875" style="244" customWidth="1"/>
    <col min="16133" max="16133" width="16.109375" style="244" customWidth="1"/>
    <col min="16134" max="16134" width="13" style="244" customWidth="1"/>
    <col min="16135" max="16384" width="9.109375" style="244"/>
  </cols>
  <sheetData>
    <row r="1" spans="1:10" ht="16.5" customHeight="1">
      <c r="A1" s="33"/>
      <c r="B1" s="33"/>
      <c r="C1" s="38" t="s">
        <v>59</v>
      </c>
      <c r="D1" s="38"/>
      <c r="E1" s="11"/>
      <c r="F1" s="263" t="s">
        <v>62</v>
      </c>
      <c r="G1" s="263"/>
      <c r="H1" s="49"/>
    </row>
    <row r="2" spans="1:10" s="22" customFormat="1" ht="18.75" customHeight="1">
      <c r="A2" s="194"/>
      <c r="B2" s="132"/>
      <c r="C2" s="203"/>
      <c r="D2" s="203"/>
      <c r="E2" s="194"/>
      <c r="F2" s="264" t="s">
        <v>89</v>
      </c>
      <c r="G2" s="264"/>
      <c r="H2" s="194"/>
    </row>
    <row r="3" spans="1:10" s="22" customFormat="1" ht="14.25" customHeight="1">
      <c r="A3" s="204"/>
      <c r="B3" s="131"/>
      <c r="C3" s="8"/>
      <c r="D3" s="8"/>
      <c r="E3" s="269" t="s">
        <v>268</v>
      </c>
      <c r="F3" s="269"/>
      <c r="G3" s="269"/>
      <c r="H3" s="205"/>
    </row>
    <row r="4" spans="1:10" s="190" customFormat="1" ht="14.25" customHeight="1">
      <c r="A4" s="15"/>
      <c r="B4" s="265" t="s">
        <v>17</v>
      </c>
      <c r="C4" s="265"/>
      <c r="D4" s="265"/>
      <c r="E4" s="265"/>
      <c r="F4" s="265"/>
      <c r="G4" s="265"/>
      <c r="H4" s="15"/>
      <c r="I4" s="15"/>
      <c r="J4" s="15"/>
    </row>
    <row r="5" spans="1:10" s="190" customFormat="1" ht="15.6" thickBot="1">
      <c r="A5" s="15"/>
      <c r="B5" s="266" t="s">
        <v>77</v>
      </c>
      <c r="C5" s="266"/>
      <c r="D5" s="266"/>
      <c r="E5" s="266"/>
      <c r="F5" s="266"/>
      <c r="G5" s="266"/>
      <c r="H5" s="15"/>
      <c r="I5" s="15"/>
      <c r="J5" s="15"/>
    </row>
    <row r="6" spans="1:10" s="197" customFormat="1" ht="120" customHeight="1" thickBot="1">
      <c r="A6" s="245" t="s">
        <v>1</v>
      </c>
      <c r="B6" s="245" t="s">
        <v>18</v>
      </c>
      <c r="C6" s="245" t="s">
        <v>19</v>
      </c>
      <c r="D6" s="245" t="s">
        <v>20</v>
      </c>
      <c r="E6" s="245" t="s">
        <v>130</v>
      </c>
      <c r="F6" s="245" t="s">
        <v>21</v>
      </c>
      <c r="G6" s="245" t="s">
        <v>6</v>
      </c>
      <c r="H6" s="207"/>
      <c r="I6" s="207"/>
      <c r="J6" s="207"/>
    </row>
    <row r="7" spans="1:10" s="15" customFormat="1" ht="15.6">
      <c r="A7" s="231">
        <v>1</v>
      </c>
      <c r="B7" s="235" t="s">
        <v>106</v>
      </c>
      <c r="C7" s="246">
        <v>1</v>
      </c>
      <c r="D7" s="246">
        <v>332500</v>
      </c>
      <c r="E7" s="234">
        <f>D7*C7</f>
        <v>332500</v>
      </c>
      <c r="F7" s="235">
        <f>8000*C7</f>
        <v>8000</v>
      </c>
      <c r="G7" s="247">
        <f>E7+F7</f>
        <v>340500</v>
      </c>
    </row>
    <row r="8" spans="1:10" s="15" customFormat="1" ht="15.6">
      <c r="A8" s="231">
        <v>2</v>
      </c>
      <c r="B8" s="235" t="s">
        <v>55</v>
      </c>
      <c r="C8" s="246">
        <v>1</v>
      </c>
      <c r="D8" s="246">
        <v>250000</v>
      </c>
      <c r="E8" s="234">
        <f t="shared" ref="E8:E58" si="0">D8*C8</f>
        <v>250000</v>
      </c>
      <c r="F8" s="235">
        <f t="shared" ref="F8:F58" si="1">8000*C8</f>
        <v>8000</v>
      </c>
      <c r="G8" s="247">
        <f t="shared" ref="G8:G58" si="2">+F8+E8</f>
        <v>258000</v>
      </c>
    </row>
    <row r="9" spans="1:10" s="15" customFormat="1" ht="15.6">
      <c r="A9" s="231">
        <v>3</v>
      </c>
      <c r="B9" s="235" t="s">
        <v>56</v>
      </c>
      <c r="C9" s="246">
        <v>1</v>
      </c>
      <c r="D9" s="246">
        <v>232500</v>
      </c>
      <c r="E9" s="234">
        <f t="shared" si="0"/>
        <v>232500</v>
      </c>
      <c r="F9" s="235">
        <f t="shared" si="1"/>
        <v>8000</v>
      </c>
      <c r="G9" s="247">
        <f t="shared" si="2"/>
        <v>240500</v>
      </c>
    </row>
    <row r="10" spans="1:10" s="15" customFormat="1" ht="31.2">
      <c r="A10" s="231">
        <v>4</v>
      </c>
      <c r="B10" s="248" t="s">
        <v>131</v>
      </c>
      <c r="C10" s="246">
        <v>1</v>
      </c>
      <c r="D10" s="246">
        <v>137000</v>
      </c>
      <c r="E10" s="234">
        <f t="shared" si="0"/>
        <v>137000</v>
      </c>
      <c r="F10" s="235">
        <f t="shared" si="1"/>
        <v>8000</v>
      </c>
      <c r="G10" s="247">
        <f t="shared" si="2"/>
        <v>145000</v>
      </c>
    </row>
    <row r="11" spans="1:10" s="15" customFormat="1" ht="15.6">
      <c r="A11" s="231">
        <v>5</v>
      </c>
      <c r="B11" s="235" t="s">
        <v>132</v>
      </c>
      <c r="C11" s="246">
        <v>1</v>
      </c>
      <c r="D11" s="246">
        <v>192000</v>
      </c>
      <c r="E11" s="234">
        <f t="shared" si="0"/>
        <v>192000</v>
      </c>
      <c r="F11" s="235">
        <f t="shared" si="1"/>
        <v>8000</v>
      </c>
      <c r="G11" s="247">
        <f t="shared" si="2"/>
        <v>200000</v>
      </c>
    </row>
    <row r="12" spans="1:10" s="15" customFormat="1" ht="46.8">
      <c r="A12" s="231">
        <v>6</v>
      </c>
      <c r="B12" s="248" t="s">
        <v>133</v>
      </c>
      <c r="C12" s="246">
        <v>1</v>
      </c>
      <c r="D12" s="246">
        <v>192000</v>
      </c>
      <c r="E12" s="234">
        <f t="shared" si="0"/>
        <v>192000</v>
      </c>
      <c r="F12" s="235">
        <f t="shared" si="1"/>
        <v>8000</v>
      </c>
      <c r="G12" s="247">
        <f>+F12+E12</f>
        <v>200000</v>
      </c>
    </row>
    <row r="13" spans="1:10" s="15" customFormat="1" ht="15.6">
      <c r="A13" s="231">
        <v>7</v>
      </c>
      <c r="B13" s="248" t="s">
        <v>31</v>
      </c>
      <c r="C13" s="246">
        <v>1</v>
      </c>
      <c r="D13" s="246">
        <v>124000</v>
      </c>
      <c r="E13" s="234">
        <f t="shared" si="0"/>
        <v>124000</v>
      </c>
      <c r="F13" s="235">
        <f t="shared" si="1"/>
        <v>8000</v>
      </c>
      <c r="G13" s="247">
        <f>+F13+E13</f>
        <v>132000</v>
      </c>
    </row>
    <row r="14" spans="1:10" s="15" customFormat="1" ht="15.6">
      <c r="A14" s="231">
        <v>8</v>
      </c>
      <c r="B14" s="235" t="s">
        <v>13</v>
      </c>
      <c r="C14" s="246">
        <v>1</v>
      </c>
      <c r="D14" s="246">
        <v>148000</v>
      </c>
      <c r="E14" s="234">
        <f t="shared" si="0"/>
        <v>148000</v>
      </c>
      <c r="F14" s="235">
        <f t="shared" si="1"/>
        <v>8000</v>
      </c>
      <c r="G14" s="247">
        <f t="shared" si="2"/>
        <v>156000</v>
      </c>
    </row>
    <row r="15" spans="1:10" s="15" customFormat="1" ht="15.6">
      <c r="A15" s="231">
        <v>9</v>
      </c>
      <c r="B15" s="235" t="s">
        <v>13</v>
      </c>
      <c r="C15" s="246">
        <v>1</v>
      </c>
      <c r="D15" s="246">
        <v>133000</v>
      </c>
      <c r="E15" s="234">
        <f t="shared" si="0"/>
        <v>133000</v>
      </c>
      <c r="F15" s="235">
        <f t="shared" si="1"/>
        <v>8000</v>
      </c>
      <c r="G15" s="247">
        <f t="shared" si="2"/>
        <v>141000</v>
      </c>
    </row>
    <row r="16" spans="1:10" s="15" customFormat="1" ht="15.6">
      <c r="A16" s="231">
        <v>10</v>
      </c>
      <c r="B16" s="235" t="s">
        <v>13</v>
      </c>
      <c r="C16" s="246">
        <v>1</v>
      </c>
      <c r="D16" s="246">
        <v>133000</v>
      </c>
      <c r="E16" s="234">
        <f t="shared" si="0"/>
        <v>133000</v>
      </c>
      <c r="F16" s="235">
        <f t="shared" si="1"/>
        <v>8000</v>
      </c>
      <c r="G16" s="247">
        <f t="shared" si="2"/>
        <v>141000</v>
      </c>
    </row>
    <row r="17" spans="1:12" s="15" customFormat="1" ht="15.6">
      <c r="A17" s="231">
        <v>11</v>
      </c>
      <c r="B17" s="235" t="s">
        <v>13</v>
      </c>
      <c r="C17" s="246">
        <v>0.5</v>
      </c>
      <c r="D17" s="246">
        <v>133000</v>
      </c>
      <c r="E17" s="234">
        <f t="shared" si="0"/>
        <v>66500</v>
      </c>
      <c r="F17" s="235">
        <f t="shared" si="1"/>
        <v>4000</v>
      </c>
      <c r="G17" s="247">
        <f t="shared" si="2"/>
        <v>70500</v>
      </c>
    </row>
    <row r="18" spans="1:12" s="15" customFormat="1" ht="15.6">
      <c r="A18" s="231">
        <v>12</v>
      </c>
      <c r="B18" s="235" t="s">
        <v>13</v>
      </c>
      <c r="C18" s="246">
        <v>0.5</v>
      </c>
      <c r="D18" s="246">
        <v>133000</v>
      </c>
      <c r="E18" s="234">
        <f t="shared" si="0"/>
        <v>66500</v>
      </c>
      <c r="F18" s="235">
        <f t="shared" si="1"/>
        <v>4000</v>
      </c>
      <c r="G18" s="247">
        <f t="shared" si="2"/>
        <v>70500</v>
      </c>
    </row>
    <row r="19" spans="1:12" s="15" customFormat="1" ht="15.6">
      <c r="A19" s="231">
        <v>13</v>
      </c>
      <c r="B19" s="235" t="s">
        <v>134</v>
      </c>
      <c r="C19" s="246">
        <v>1</v>
      </c>
      <c r="D19" s="246">
        <v>120000</v>
      </c>
      <c r="E19" s="234">
        <f t="shared" si="0"/>
        <v>120000</v>
      </c>
      <c r="F19" s="235">
        <f t="shared" si="1"/>
        <v>8000</v>
      </c>
      <c r="G19" s="247">
        <f t="shared" si="2"/>
        <v>128000</v>
      </c>
    </row>
    <row r="20" spans="1:12" s="15" customFormat="1" ht="15.6">
      <c r="A20" s="231">
        <v>14</v>
      </c>
      <c r="B20" s="235" t="s">
        <v>135</v>
      </c>
      <c r="C20" s="246">
        <v>2</v>
      </c>
      <c r="D20" s="246">
        <v>164000</v>
      </c>
      <c r="E20" s="234">
        <f t="shared" si="0"/>
        <v>328000</v>
      </c>
      <c r="F20" s="235">
        <f t="shared" si="1"/>
        <v>16000</v>
      </c>
      <c r="G20" s="247">
        <f t="shared" si="2"/>
        <v>344000</v>
      </c>
    </row>
    <row r="21" spans="1:12" s="15" customFormat="1" ht="15.6">
      <c r="A21" s="231">
        <v>15</v>
      </c>
      <c r="B21" s="248" t="s">
        <v>244</v>
      </c>
      <c r="C21" s="246">
        <v>3</v>
      </c>
      <c r="D21" s="246">
        <v>138000</v>
      </c>
      <c r="E21" s="234">
        <f t="shared" si="0"/>
        <v>414000</v>
      </c>
      <c r="F21" s="235">
        <f t="shared" si="1"/>
        <v>24000</v>
      </c>
      <c r="G21" s="247">
        <f t="shared" si="2"/>
        <v>438000</v>
      </c>
      <c r="L21" s="15" t="s">
        <v>66</v>
      </c>
    </row>
    <row r="22" spans="1:12" s="15" customFormat="1" ht="31.2">
      <c r="A22" s="231">
        <v>16</v>
      </c>
      <c r="B22" s="248" t="s">
        <v>240</v>
      </c>
      <c r="C22" s="246">
        <v>6</v>
      </c>
      <c r="D22" s="246">
        <v>110000</v>
      </c>
      <c r="E22" s="234">
        <f t="shared" si="0"/>
        <v>660000</v>
      </c>
      <c r="F22" s="235">
        <f t="shared" si="1"/>
        <v>48000</v>
      </c>
      <c r="G22" s="247">
        <f t="shared" si="2"/>
        <v>708000</v>
      </c>
    </row>
    <row r="23" spans="1:12" s="15" customFormat="1" ht="15.6">
      <c r="A23" s="231">
        <v>17</v>
      </c>
      <c r="B23" s="235" t="s">
        <v>60</v>
      </c>
      <c r="C23" s="246">
        <v>0.5</v>
      </c>
      <c r="D23" s="246">
        <v>115000</v>
      </c>
      <c r="E23" s="234">
        <f t="shared" si="0"/>
        <v>57500</v>
      </c>
      <c r="F23" s="235">
        <f t="shared" si="1"/>
        <v>4000</v>
      </c>
      <c r="G23" s="247">
        <f t="shared" si="2"/>
        <v>61500</v>
      </c>
    </row>
    <row r="24" spans="1:12" s="15" customFormat="1" ht="15.6">
      <c r="A24" s="231">
        <v>18</v>
      </c>
      <c r="B24" s="235" t="s">
        <v>60</v>
      </c>
      <c r="C24" s="246">
        <v>0.5</v>
      </c>
      <c r="D24" s="246">
        <v>115000</v>
      </c>
      <c r="E24" s="234">
        <f t="shared" si="0"/>
        <v>57500</v>
      </c>
      <c r="F24" s="235">
        <f t="shared" si="1"/>
        <v>4000</v>
      </c>
      <c r="G24" s="247">
        <f t="shared" si="2"/>
        <v>61500</v>
      </c>
    </row>
    <row r="25" spans="1:12" s="15" customFormat="1" ht="15.6">
      <c r="A25" s="231">
        <v>19</v>
      </c>
      <c r="B25" s="235" t="s">
        <v>60</v>
      </c>
      <c r="C25" s="246">
        <v>0.5</v>
      </c>
      <c r="D25" s="246">
        <v>115000</v>
      </c>
      <c r="E25" s="234">
        <f t="shared" si="0"/>
        <v>57500</v>
      </c>
      <c r="F25" s="235">
        <f t="shared" si="1"/>
        <v>4000</v>
      </c>
      <c r="G25" s="247">
        <f t="shared" si="2"/>
        <v>61500</v>
      </c>
    </row>
    <row r="26" spans="1:12" s="15" customFormat="1" ht="15.6">
      <c r="A26" s="231">
        <v>20</v>
      </c>
      <c r="B26" s="235" t="s">
        <v>60</v>
      </c>
      <c r="C26" s="246">
        <v>0.5</v>
      </c>
      <c r="D26" s="246">
        <v>115000</v>
      </c>
      <c r="E26" s="234">
        <f t="shared" si="0"/>
        <v>57500</v>
      </c>
      <c r="F26" s="235">
        <f t="shared" si="1"/>
        <v>4000</v>
      </c>
      <c r="G26" s="247">
        <f t="shared" si="2"/>
        <v>61500</v>
      </c>
    </row>
    <row r="27" spans="1:12" s="15" customFormat="1" ht="15.6">
      <c r="A27" s="231">
        <v>21</v>
      </c>
      <c r="B27" s="235" t="s">
        <v>60</v>
      </c>
      <c r="C27" s="246">
        <v>0.5</v>
      </c>
      <c r="D27" s="246">
        <v>115000</v>
      </c>
      <c r="E27" s="234">
        <f t="shared" si="0"/>
        <v>57500</v>
      </c>
      <c r="F27" s="235">
        <f t="shared" si="1"/>
        <v>4000</v>
      </c>
      <c r="G27" s="247">
        <f t="shared" si="2"/>
        <v>61500</v>
      </c>
    </row>
    <row r="28" spans="1:12" s="15" customFormat="1" ht="15.6">
      <c r="A28" s="231">
        <v>22</v>
      </c>
      <c r="B28" s="235" t="s">
        <v>60</v>
      </c>
      <c r="C28" s="246">
        <v>0.5</v>
      </c>
      <c r="D28" s="246">
        <v>115000</v>
      </c>
      <c r="E28" s="234">
        <f t="shared" si="0"/>
        <v>57500</v>
      </c>
      <c r="F28" s="235">
        <f t="shared" si="1"/>
        <v>4000</v>
      </c>
      <c r="G28" s="247">
        <f t="shared" si="2"/>
        <v>61500</v>
      </c>
    </row>
    <row r="29" spans="1:12" s="15" customFormat="1" ht="15.6">
      <c r="A29" s="231">
        <v>23</v>
      </c>
      <c r="B29" s="235" t="s">
        <v>60</v>
      </c>
      <c r="C29" s="246">
        <v>1</v>
      </c>
      <c r="D29" s="246">
        <v>115000</v>
      </c>
      <c r="E29" s="234">
        <f t="shared" si="0"/>
        <v>115000</v>
      </c>
      <c r="F29" s="235">
        <f t="shared" si="1"/>
        <v>8000</v>
      </c>
      <c r="G29" s="247">
        <f t="shared" si="2"/>
        <v>123000</v>
      </c>
    </row>
    <row r="30" spans="1:12" s="15" customFormat="1" ht="15.6">
      <c r="A30" s="231">
        <v>24</v>
      </c>
      <c r="B30" s="235" t="s">
        <v>239</v>
      </c>
      <c r="C30" s="246">
        <v>5</v>
      </c>
      <c r="D30" s="246">
        <v>280000</v>
      </c>
      <c r="E30" s="234">
        <f t="shared" si="0"/>
        <v>1400000</v>
      </c>
      <c r="F30" s="235">
        <f t="shared" si="1"/>
        <v>40000</v>
      </c>
      <c r="G30" s="247">
        <f t="shared" si="2"/>
        <v>1440000</v>
      </c>
    </row>
    <row r="31" spans="1:12" s="15" customFormat="1" ht="15.6">
      <c r="A31" s="231">
        <v>25</v>
      </c>
      <c r="B31" s="235" t="s">
        <v>136</v>
      </c>
      <c r="C31" s="246">
        <v>1</v>
      </c>
      <c r="D31" s="246">
        <v>180000</v>
      </c>
      <c r="E31" s="234">
        <f t="shared" si="0"/>
        <v>180000</v>
      </c>
      <c r="F31" s="235">
        <f t="shared" si="1"/>
        <v>8000</v>
      </c>
      <c r="G31" s="247">
        <f t="shared" si="2"/>
        <v>188000</v>
      </c>
    </row>
    <row r="32" spans="1:12" s="15" customFormat="1" ht="15.6">
      <c r="A32" s="231">
        <v>26</v>
      </c>
      <c r="B32" s="248" t="s">
        <v>198</v>
      </c>
      <c r="C32" s="246">
        <v>1</v>
      </c>
      <c r="D32" s="246">
        <v>250000</v>
      </c>
      <c r="E32" s="234">
        <f t="shared" si="0"/>
        <v>250000</v>
      </c>
      <c r="F32" s="235">
        <f t="shared" si="1"/>
        <v>8000</v>
      </c>
      <c r="G32" s="247">
        <f t="shared" si="2"/>
        <v>258000</v>
      </c>
    </row>
    <row r="33" spans="1:9" s="15" customFormat="1" ht="15.6">
      <c r="A33" s="231">
        <v>27</v>
      </c>
      <c r="B33" s="248" t="s">
        <v>137</v>
      </c>
      <c r="C33" s="246">
        <v>3</v>
      </c>
      <c r="D33" s="246">
        <v>268600</v>
      </c>
      <c r="E33" s="234">
        <f t="shared" si="0"/>
        <v>805800</v>
      </c>
      <c r="F33" s="235">
        <f t="shared" si="1"/>
        <v>24000</v>
      </c>
      <c r="G33" s="247">
        <f t="shared" si="2"/>
        <v>829800</v>
      </c>
    </row>
    <row r="34" spans="1:9" s="15" customFormat="1" ht="15.6">
      <c r="A34" s="231">
        <v>28</v>
      </c>
      <c r="B34" s="248" t="s">
        <v>251</v>
      </c>
      <c r="C34" s="246">
        <v>1</v>
      </c>
      <c r="D34" s="246">
        <v>182000</v>
      </c>
      <c r="E34" s="234">
        <f t="shared" si="0"/>
        <v>182000</v>
      </c>
      <c r="F34" s="235">
        <f t="shared" si="1"/>
        <v>8000</v>
      </c>
      <c r="G34" s="247">
        <f t="shared" si="2"/>
        <v>190000</v>
      </c>
    </row>
    <row r="35" spans="1:9" s="237" customFormat="1" ht="46.8">
      <c r="A35" s="231">
        <v>29</v>
      </c>
      <c r="B35" s="232" t="s">
        <v>173</v>
      </c>
      <c r="C35" s="233">
        <v>0</v>
      </c>
      <c r="D35" s="233">
        <v>0</v>
      </c>
      <c r="E35" s="234">
        <f t="shared" si="0"/>
        <v>0</v>
      </c>
      <c r="F35" s="235">
        <v>0</v>
      </c>
      <c r="G35" s="249">
        <f t="shared" si="2"/>
        <v>0</v>
      </c>
      <c r="I35" s="15"/>
    </row>
    <row r="36" spans="1:9" s="237" customFormat="1" ht="60.6" customHeight="1">
      <c r="A36" s="231">
        <v>30</v>
      </c>
      <c r="B36" s="232" t="s">
        <v>178</v>
      </c>
      <c r="C36" s="233"/>
      <c r="D36" s="233"/>
      <c r="E36" s="234"/>
      <c r="F36" s="235"/>
      <c r="G36" s="249"/>
      <c r="I36" s="15"/>
    </row>
    <row r="37" spans="1:9" s="237" customFormat="1" ht="15.6">
      <c r="A37" s="231">
        <v>31</v>
      </c>
      <c r="B37" s="234" t="s">
        <v>127</v>
      </c>
      <c r="C37" s="233">
        <v>8</v>
      </c>
      <c r="D37" s="233">
        <v>172000</v>
      </c>
      <c r="E37" s="234">
        <f t="shared" si="0"/>
        <v>1376000</v>
      </c>
      <c r="F37" s="235">
        <f t="shared" si="1"/>
        <v>64000</v>
      </c>
      <c r="G37" s="249">
        <f t="shared" si="2"/>
        <v>1440000</v>
      </c>
      <c r="I37" s="15"/>
    </row>
    <row r="38" spans="1:9" s="237" customFormat="1" ht="15.6">
      <c r="A38" s="231">
        <v>32</v>
      </c>
      <c r="B38" s="234" t="s">
        <v>138</v>
      </c>
      <c r="C38" s="233">
        <v>4</v>
      </c>
      <c r="D38" s="233">
        <v>172000</v>
      </c>
      <c r="E38" s="234">
        <f t="shared" si="0"/>
        <v>688000</v>
      </c>
      <c r="F38" s="235">
        <f t="shared" si="1"/>
        <v>32000</v>
      </c>
      <c r="G38" s="249">
        <f t="shared" si="2"/>
        <v>720000</v>
      </c>
      <c r="I38" s="15"/>
    </row>
    <row r="39" spans="1:9" s="237" customFormat="1" ht="15.6">
      <c r="A39" s="231">
        <v>33</v>
      </c>
      <c r="B39" s="234" t="s">
        <v>138</v>
      </c>
      <c r="C39" s="233">
        <v>6</v>
      </c>
      <c r="D39" s="233">
        <v>281600</v>
      </c>
      <c r="E39" s="234">
        <f t="shared" si="0"/>
        <v>1689600</v>
      </c>
      <c r="F39" s="235">
        <f t="shared" si="1"/>
        <v>48000</v>
      </c>
      <c r="G39" s="249">
        <f t="shared" si="2"/>
        <v>1737600</v>
      </c>
      <c r="I39" s="15"/>
    </row>
    <row r="40" spans="1:9" s="237" customFormat="1" ht="15.6">
      <c r="A40" s="231">
        <v>34</v>
      </c>
      <c r="B40" s="234" t="s">
        <v>138</v>
      </c>
      <c r="C40" s="233">
        <v>1</v>
      </c>
      <c r="D40" s="233">
        <v>180000</v>
      </c>
      <c r="E40" s="234">
        <f t="shared" si="0"/>
        <v>180000</v>
      </c>
      <c r="F40" s="235">
        <v>6000</v>
      </c>
      <c r="G40" s="249">
        <f t="shared" si="2"/>
        <v>186000</v>
      </c>
      <c r="I40" s="15"/>
    </row>
    <row r="41" spans="1:9" s="237" customFormat="1" ht="15.6">
      <c r="A41" s="231">
        <v>35</v>
      </c>
      <c r="B41" s="234" t="s">
        <v>139</v>
      </c>
      <c r="C41" s="233">
        <v>1</v>
      </c>
      <c r="D41" s="233">
        <v>152000</v>
      </c>
      <c r="E41" s="234">
        <f t="shared" si="0"/>
        <v>152000</v>
      </c>
      <c r="F41" s="235">
        <f t="shared" si="1"/>
        <v>8000</v>
      </c>
      <c r="G41" s="249">
        <f t="shared" si="2"/>
        <v>160000</v>
      </c>
      <c r="I41" s="15"/>
    </row>
    <row r="42" spans="1:9" s="237" customFormat="1" ht="15.6">
      <c r="A42" s="231">
        <v>36</v>
      </c>
      <c r="B42" s="234" t="s">
        <v>212</v>
      </c>
      <c r="C42" s="233">
        <v>2</v>
      </c>
      <c r="D42" s="233">
        <v>160000</v>
      </c>
      <c r="E42" s="234">
        <f t="shared" si="0"/>
        <v>320000</v>
      </c>
      <c r="F42" s="235">
        <f t="shared" si="1"/>
        <v>16000</v>
      </c>
      <c r="G42" s="249">
        <f t="shared" si="2"/>
        <v>336000</v>
      </c>
      <c r="I42" s="15"/>
    </row>
    <row r="43" spans="1:9" s="237" customFormat="1" ht="15.6">
      <c r="A43" s="231">
        <v>37</v>
      </c>
      <c r="B43" s="234" t="s">
        <v>60</v>
      </c>
      <c r="C43" s="233">
        <v>10</v>
      </c>
      <c r="D43" s="233">
        <v>160000</v>
      </c>
      <c r="E43" s="234">
        <f t="shared" si="0"/>
        <v>1600000</v>
      </c>
      <c r="F43" s="235">
        <f t="shared" si="1"/>
        <v>80000</v>
      </c>
      <c r="G43" s="249">
        <f t="shared" si="2"/>
        <v>1680000</v>
      </c>
      <c r="I43" s="15"/>
    </row>
    <row r="44" spans="1:9" s="237" customFormat="1" ht="15.6">
      <c r="A44" s="231">
        <v>38</v>
      </c>
      <c r="B44" s="234" t="s">
        <v>60</v>
      </c>
      <c r="C44" s="233">
        <v>0.5</v>
      </c>
      <c r="D44" s="233">
        <v>145000</v>
      </c>
      <c r="E44" s="234">
        <f t="shared" si="0"/>
        <v>72500</v>
      </c>
      <c r="F44" s="235">
        <f t="shared" si="1"/>
        <v>4000</v>
      </c>
      <c r="G44" s="249">
        <f t="shared" si="2"/>
        <v>76500</v>
      </c>
      <c r="I44" s="15"/>
    </row>
    <row r="45" spans="1:9" s="237" customFormat="1" ht="15.6">
      <c r="A45" s="231">
        <v>39</v>
      </c>
      <c r="B45" s="234" t="s">
        <v>60</v>
      </c>
      <c r="C45" s="233">
        <v>0.75</v>
      </c>
      <c r="D45" s="233">
        <v>145000</v>
      </c>
      <c r="E45" s="234">
        <f t="shared" si="0"/>
        <v>108750</v>
      </c>
      <c r="F45" s="235">
        <f t="shared" si="1"/>
        <v>6000</v>
      </c>
      <c r="G45" s="249">
        <f t="shared" si="2"/>
        <v>114750</v>
      </c>
      <c r="I45" s="15"/>
    </row>
    <row r="46" spans="1:9" s="237" customFormat="1" ht="15.6">
      <c r="A46" s="231">
        <v>40</v>
      </c>
      <c r="B46" s="234" t="s">
        <v>60</v>
      </c>
      <c r="C46" s="233">
        <v>3</v>
      </c>
      <c r="D46" s="233">
        <v>160000</v>
      </c>
      <c r="E46" s="234">
        <f t="shared" si="0"/>
        <v>480000</v>
      </c>
      <c r="F46" s="235">
        <f t="shared" si="1"/>
        <v>24000</v>
      </c>
      <c r="G46" s="249">
        <f t="shared" si="2"/>
        <v>504000</v>
      </c>
      <c r="I46" s="15"/>
    </row>
    <row r="47" spans="1:9" s="237" customFormat="1" ht="31.2">
      <c r="A47" s="231">
        <v>41</v>
      </c>
      <c r="B47" s="232" t="s">
        <v>172</v>
      </c>
      <c r="C47" s="233">
        <v>0</v>
      </c>
      <c r="D47" s="233">
        <v>0</v>
      </c>
      <c r="E47" s="234">
        <f t="shared" si="0"/>
        <v>0</v>
      </c>
      <c r="F47" s="235">
        <v>0</v>
      </c>
      <c r="G47" s="249">
        <f t="shared" si="2"/>
        <v>0</v>
      </c>
      <c r="I47" s="15"/>
    </row>
    <row r="48" spans="1:9" s="237" customFormat="1" ht="15.6">
      <c r="A48" s="231">
        <v>42</v>
      </c>
      <c r="B48" s="234" t="s">
        <v>22</v>
      </c>
      <c r="C48" s="233">
        <v>3</v>
      </c>
      <c r="D48" s="233">
        <v>127000</v>
      </c>
      <c r="E48" s="234">
        <f t="shared" si="0"/>
        <v>381000</v>
      </c>
      <c r="F48" s="235">
        <f t="shared" si="1"/>
        <v>24000</v>
      </c>
      <c r="G48" s="249">
        <f t="shared" si="2"/>
        <v>405000</v>
      </c>
      <c r="I48" s="15"/>
    </row>
    <row r="49" spans="1:9" s="237" customFormat="1" ht="15.6">
      <c r="A49" s="231">
        <v>43</v>
      </c>
      <c r="B49" s="234" t="s">
        <v>166</v>
      </c>
      <c r="C49" s="233">
        <v>0.5</v>
      </c>
      <c r="D49" s="233">
        <v>115000</v>
      </c>
      <c r="E49" s="234">
        <f t="shared" si="0"/>
        <v>57500</v>
      </c>
      <c r="F49" s="235">
        <f t="shared" si="1"/>
        <v>4000</v>
      </c>
      <c r="G49" s="249">
        <f t="shared" si="2"/>
        <v>61500</v>
      </c>
      <c r="I49" s="15"/>
    </row>
    <row r="50" spans="1:9" s="237" customFormat="1" ht="15.6">
      <c r="A50" s="231">
        <v>44</v>
      </c>
      <c r="B50" s="234" t="s">
        <v>166</v>
      </c>
      <c r="C50" s="233">
        <v>0.5</v>
      </c>
      <c r="D50" s="233">
        <v>119000</v>
      </c>
      <c r="E50" s="234">
        <f t="shared" si="0"/>
        <v>59500</v>
      </c>
      <c r="F50" s="235">
        <f t="shared" si="1"/>
        <v>4000</v>
      </c>
      <c r="G50" s="249">
        <f t="shared" si="2"/>
        <v>63500</v>
      </c>
      <c r="I50" s="15"/>
    </row>
    <row r="51" spans="1:9" s="237" customFormat="1" ht="15.6">
      <c r="A51" s="231">
        <v>45</v>
      </c>
      <c r="B51" s="234" t="s">
        <v>166</v>
      </c>
      <c r="C51" s="233">
        <v>1</v>
      </c>
      <c r="D51" s="233">
        <v>115000</v>
      </c>
      <c r="E51" s="234">
        <f t="shared" si="0"/>
        <v>115000</v>
      </c>
      <c r="F51" s="235">
        <f t="shared" si="1"/>
        <v>8000</v>
      </c>
      <c r="G51" s="249">
        <f t="shared" si="2"/>
        <v>123000</v>
      </c>
      <c r="I51" s="15"/>
    </row>
    <row r="52" spans="1:9" s="237" customFormat="1" ht="15.6">
      <c r="A52" s="231">
        <v>46</v>
      </c>
      <c r="B52" s="234" t="s">
        <v>166</v>
      </c>
      <c r="C52" s="233">
        <v>0.5</v>
      </c>
      <c r="D52" s="233">
        <v>119000</v>
      </c>
      <c r="E52" s="234">
        <f t="shared" si="0"/>
        <v>59500</v>
      </c>
      <c r="F52" s="235">
        <f t="shared" si="1"/>
        <v>4000</v>
      </c>
      <c r="G52" s="249">
        <f t="shared" si="2"/>
        <v>63500</v>
      </c>
      <c r="I52" s="15"/>
    </row>
    <row r="53" spans="1:9" s="237" customFormat="1" ht="15.6">
      <c r="A53" s="231">
        <v>47</v>
      </c>
      <c r="B53" s="234" t="s">
        <v>166</v>
      </c>
      <c r="C53" s="233">
        <v>0.5</v>
      </c>
      <c r="D53" s="233">
        <v>115000</v>
      </c>
      <c r="E53" s="234">
        <f t="shared" si="0"/>
        <v>57500</v>
      </c>
      <c r="F53" s="235">
        <f t="shared" si="1"/>
        <v>4000</v>
      </c>
      <c r="G53" s="249">
        <f t="shared" si="2"/>
        <v>61500</v>
      </c>
      <c r="I53" s="15"/>
    </row>
    <row r="54" spans="1:9" s="237" customFormat="1" ht="15.6">
      <c r="A54" s="231">
        <v>48</v>
      </c>
      <c r="B54" s="234" t="s">
        <v>29</v>
      </c>
      <c r="C54" s="233">
        <v>4</v>
      </c>
      <c r="D54" s="233">
        <v>115000</v>
      </c>
      <c r="E54" s="234">
        <f t="shared" si="0"/>
        <v>460000</v>
      </c>
      <c r="F54" s="235">
        <f t="shared" si="1"/>
        <v>32000</v>
      </c>
      <c r="G54" s="249">
        <f t="shared" si="2"/>
        <v>492000</v>
      </c>
      <c r="I54" s="15"/>
    </row>
    <row r="55" spans="1:9" s="237" customFormat="1" ht="31.2">
      <c r="A55" s="231">
        <v>49</v>
      </c>
      <c r="B55" s="232" t="s">
        <v>254</v>
      </c>
      <c r="C55" s="233">
        <v>0</v>
      </c>
      <c r="D55" s="233"/>
      <c r="E55" s="234">
        <f t="shared" si="0"/>
        <v>0</v>
      </c>
      <c r="F55" s="235">
        <f t="shared" si="1"/>
        <v>0</v>
      </c>
      <c r="G55" s="249">
        <f t="shared" si="2"/>
        <v>0</v>
      </c>
      <c r="I55" s="15"/>
    </row>
    <row r="56" spans="1:9" s="237" customFormat="1" ht="31.2">
      <c r="A56" s="231">
        <v>50</v>
      </c>
      <c r="B56" s="232" t="s">
        <v>140</v>
      </c>
      <c r="C56" s="233">
        <v>0</v>
      </c>
      <c r="D56" s="233"/>
      <c r="E56" s="234">
        <f t="shared" si="0"/>
        <v>0</v>
      </c>
      <c r="F56" s="235">
        <f t="shared" si="1"/>
        <v>0</v>
      </c>
      <c r="G56" s="249">
        <f t="shared" si="2"/>
        <v>0</v>
      </c>
      <c r="I56" s="15"/>
    </row>
    <row r="57" spans="1:9" s="237" customFormat="1" ht="15.6">
      <c r="A57" s="231">
        <v>51</v>
      </c>
      <c r="B57" s="232" t="s">
        <v>260</v>
      </c>
      <c r="C57" s="233">
        <v>1</v>
      </c>
      <c r="D57" s="233">
        <v>133000</v>
      </c>
      <c r="E57" s="234">
        <f t="shared" si="0"/>
        <v>133000</v>
      </c>
      <c r="F57" s="235">
        <f t="shared" si="1"/>
        <v>8000</v>
      </c>
      <c r="G57" s="236">
        <f t="shared" si="2"/>
        <v>141000</v>
      </c>
      <c r="I57" s="15"/>
    </row>
    <row r="58" spans="1:9" s="237" customFormat="1" ht="31.2">
      <c r="A58" s="210">
        <v>52</v>
      </c>
      <c r="B58" s="232" t="s">
        <v>262</v>
      </c>
      <c r="C58" s="233">
        <v>1</v>
      </c>
      <c r="D58" s="233">
        <v>130000</v>
      </c>
      <c r="E58" s="234">
        <f t="shared" si="0"/>
        <v>130000</v>
      </c>
      <c r="F58" s="235">
        <f t="shared" si="1"/>
        <v>8000</v>
      </c>
      <c r="G58" s="236">
        <f t="shared" si="2"/>
        <v>138000</v>
      </c>
      <c r="I58" s="15"/>
    </row>
    <row r="59" spans="1:9" s="15" customFormat="1" ht="25.5" customHeight="1" thickBot="1">
      <c r="A59" s="267" t="s">
        <v>16</v>
      </c>
      <c r="B59" s="267"/>
      <c r="C59" s="146">
        <f>SUM(C7:C58)</f>
        <v>86.25</v>
      </c>
      <c r="D59" s="250">
        <f>SUM(D7:D58)</f>
        <v>7453200</v>
      </c>
      <c r="E59" s="250">
        <f>SUM(E7:E58)</f>
        <v>14926650</v>
      </c>
      <c r="F59" s="250">
        <f>SUM(F7:F58)</f>
        <v>688000</v>
      </c>
      <c r="G59" s="250">
        <f>SUM(G7:G58)</f>
        <v>15614650</v>
      </c>
    </row>
    <row r="60" spans="1:9" s="9" customFormat="1" ht="16.5" customHeight="1">
      <c r="A60" s="262" t="s">
        <v>176</v>
      </c>
      <c r="B60" s="262"/>
      <c r="C60" s="262"/>
      <c r="D60" s="262"/>
      <c r="E60" s="262"/>
      <c r="F60" s="262"/>
      <c r="G60" s="262"/>
    </row>
    <row r="61" spans="1:9" s="132" customFormat="1" ht="15" customHeight="1">
      <c r="A61" s="137"/>
      <c r="B61" s="137" t="s">
        <v>90</v>
      </c>
      <c r="C61" s="138"/>
      <c r="D61" s="138"/>
      <c r="E61" s="138"/>
      <c r="F61" s="138"/>
      <c r="G61" s="138"/>
    </row>
    <row r="62" spans="1:9" s="9" customFormat="1" ht="12" customHeight="1">
      <c r="A62" s="51" t="s">
        <v>23</v>
      </c>
      <c r="B62" s="51"/>
      <c r="C62" s="51"/>
      <c r="D62" s="51"/>
      <c r="E62" s="51"/>
      <c r="F62" s="51"/>
      <c r="G62" s="51"/>
    </row>
    <row r="63" spans="1:9" s="9" customFormat="1" ht="15.6">
      <c r="A63" s="41"/>
      <c r="B63" s="131" t="s">
        <v>91</v>
      </c>
    </row>
    <row r="64" spans="1:9" ht="15.6">
      <c r="A64" s="11"/>
      <c r="B64" s="11"/>
      <c r="C64" s="11"/>
      <c r="D64" s="11"/>
      <c r="E64" s="11"/>
      <c r="F64" s="11"/>
      <c r="G64" s="11"/>
    </row>
    <row r="65" spans="1:8" ht="15.6">
      <c r="A65" s="30"/>
      <c r="B65" s="268"/>
      <c r="C65" s="268"/>
      <c r="D65" s="268"/>
      <c r="E65" s="268"/>
      <c r="F65" s="268"/>
      <c r="G65" s="268"/>
      <c r="H65" s="16"/>
    </row>
    <row r="66" spans="1:8" ht="18" customHeight="1">
      <c r="B66" s="260"/>
      <c r="C66" s="261"/>
      <c r="D66" s="261"/>
      <c r="E66" s="261"/>
      <c r="F66" s="261"/>
      <c r="G66" s="261"/>
    </row>
  </sheetData>
  <mergeCells count="9">
    <mergeCell ref="B66:G66"/>
    <mergeCell ref="A60:G60"/>
    <mergeCell ref="F1:G1"/>
    <mergeCell ref="F2:G2"/>
    <mergeCell ref="B4:G4"/>
    <mergeCell ref="B5:G5"/>
    <mergeCell ref="A59:B59"/>
    <mergeCell ref="B65:G65"/>
    <mergeCell ref="E3:G3"/>
  </mergeCells>
  <pageMargins left="0.63" right="0.34" top="8.3333333333333329E-2" bottom="0.41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2"/>
  <sheetViews>
    <sheetView workbookViewId="0">
      <selection activeCell="D3" sqref="D3:F3"/>
    </sheetView>
  </sheetViews>
  <sheetFormatPr defaultColWidth="9.109375" defaultRowHeight="15.6"/>
  <cols>
    <col min="1" max="1" width="5.44140625" style="11" customWidth="1"/>
    <col min="2" max="2" width="19.44140625" style="11" customWidth="1"/>
    <col min="3" max="3" width="18.5546875" style="14" customWidth="1"/>
    <col min="4" max="4" width="19.44140625" style="11" customWidth="1"/>
    <col min="5" max="5" width="16.33203125" style="11" customWidth="1"/>
    <col min="6" max="6" width="16.5546875" style="11" customWidth="1"/>
    <col min="7" max="7" width="14.109375" style="244" customWidth="1"/>
    <col min="8" max="16384" width="9.109375" style="244"/>
  </cols>
  <sheetData>
    <row r="1" spans="1:9" ht="16.5" customHeight="1">
      <c r="A1" s="33"/>
      <c r="B1" s="33"/>
      <c r="C1" s="38" t="s">
        <v>59</v>
      </c>
      <c r="D1" s="49"/>
      <c r="E1" s="49" t="s">
        <v>62</v>
      </c>
      <c r="F1" s="272"/>
      <c r="G1" s="272"/>
    </row>
    <row r="2" spans="1:9" s="22" customFormat="1" ht="18.75" customHeight="1">
      <c r="A2" s="194"/>
      <c r="B2" s="132"/>
      <c r="C2" s="203"/>
      <c r="D2" s="271" t="s">
        <v>89</v>
      </c>
      <c r="E2" s="271"/>
      <c r="F2" s="271"/>
      <c r="G2" s="271"/>
    </row>
    <row r="3" spans="1:9" s="22" customFormat="1" ht="20.25" customHeight="1">
      <c r="A3" s="204"/>
      <c r="B3" s="131"/>
      <c r="C3" s="8"/>
      <c r="D3" s="269" t="s">
        <v>268</v>
      </c>
      <c r="E3" s="269"/>
      <c r="F3" s="269"/>
      <c r="G3" s="205"/>
    </row>
    <row r="4" spans="1:9" s="190" customFormat="1" ht="9.75" customHeight="1">
      <c r="A4" s="16"/>
      <c r="B4" s="16"/>
      <c r="C4" s="187"/>
      <c r="D4" s="270"/>
      <c r="E4" s="270"/>
      <c r="F4" s="270"/>
      <c r="G4" s="270"/>
    </row>
    <row r="5" spans="1:9" s="190" customFormat="1" ht="15">
      <c r="A5" s="265" t="s">
        <v>0</v>
      </c>
      <c r="B5" s="265"/>
      <c r="C5" s="265"/>
      <c r="D5" s="265"/>
      <c r="E5" s="265"/>
      <c r="F5" s="265"/>
    </row>
    <row r="6" spans="1:9" s="190" customFormat="1" thickBot="1">
      <c r="A6" s="275" t="s">
        <v>57</v>
      </c>
      <c r="B6" s="275"/>
      <c r="C6" s="275"/>
      <c r="D6" s="275"/>
      <c r="E6" s="275"/>
      <c r="F6" s="275"/>
    </row>
    <row r="7" spans="1:9" s="197" customFormat="1" ht="60.6" thickBot="1">
      <c r="A7" s="134" t="s">
        <v>1</v>
      </c>
      <c r="B7" s="134" t="s">
        <v>18</v>
      </c>
      <c r="C7" s="134" t="s">
        <v>19</v>
      </c>
      <c r="D7" s="134" t="s">
        <v>20</v>
      </c>
      <c r="E7" s="134" t="s">
        <v>21</v>
      </c>
      <c r="F7" s="134" t="s">
        <v>6</v>
      </c>
    </row>
    <row r="8" spans="1:9" s="190" customFormat="1" ht="15">
      <c r="A8" s="122">
        <v>1</v>
      </c>
      <c r="B8" s="111" t="s">
        <v>24</v>
      </c>
      <c r="C8" s="135">
        <v>1</v>
      </c>
      <c r="D8" s="111">
        <v>195000</v>
      </c>
      <c r="E8" s="111">
        <v>8000</v>
      </c>
      <c r="F8" s="253">
        <f>D8+E8</f>
        <v>203000</v>
      </c>
      <c r="G8" s="16"/>
      <c r="I8" s="16"/>
    </row>
    <row r="9" spans="1:9" s="190" customFormat="1" ht="15">
      <c r="A9" s="122">
        <v>2</v>
      </c>
      <c r="B9" s="110" t="s">
        <v>25</v>
      </c>
      <c r="C9" s="18">
        <v>1</v>
      </c>
      <c r="D9" s="110">
        <v>125000</v>
      </c>
      <c r="E9" s="110">
        <v>8000</v>
      </c>
      <c r="F9" s="111">
        <f t="shared" ref="F9:F23" si="0">D9+E9</f>
        <v>133000</v>
      </c>
      <c r="G9" s="16"/>
      <c r="I9" s="16"/>
    </row>
    <row r="10" spans="1:9" s="190" customFormat="1" ht="15">
      <c r="A10" s="122">
        <v>3</v>
      </c>
      <c r="B10" s="110" t="s">
        <v>26</v>
      </c>
      <c r="C10" s="18">
        <v>1</v>
      </c>
      <c r="D10" s="110">
        <v>125000</v>
      </c>
      <c r="E10" s="110">
        <v>8000</v>
      </c>
      <c r="F10" s="111">
        <f t="shared" si="0"/>
        <v>133000</v>
      </c>
      <c r="G10" s="16"/>
      <c r="I10" s="16"/>
    </row>
    <row r="11" spans="1:9" s="190" customFormat="1" ht="15">
      <c r="A11" s="122">
        <v>4</v>
      </c>
      <c r="B11" s="173" t="s">
        <v>35</v>
      </c>
      <c r="C11" s="36">
        <v>1</v>
      </c>
      <c r="D11" s="173">
        <v>125000</v>
      </c>
      <c r="E11" s="173">
        <v>8000</v>
      </c>
      <c r="F11" s="111">
        <f t="shared" si="0"/>
        <v>133000</v>
      </c>
      <c r="G11" s="16"/>
      <c r="I11" s="16"/>
    </row>
    <row r="12" spans="1:9" s="190" customFormat="1" ht="15">
      <c r="A12" s="122">
        <v>5</v>
      </c>
      <c r="B12" s="110" t="s">
        <v>27</v>
      </c>
      <c r="C12" s="18">
        <v>1</v>
      </c>
      <c r="D12" s="110">
        <v>120000</v>
      </c>
      <c r="E12" s="110">
        <v>8000</v>
      </c>
      <c r="F12" s="111">
        <f t="shared" si="0"/>
        <v>128000</v>
      </c>
      <c r="G12" s="16"/>
      <c r="I12" s="16"/>
    </row>
    <row r="13" spans="1:9" s="190" customFormat="1" ht="15">
      <c r="A13" s="122">
        <v>6</v>
      </c>
      <c r="B13" s="110" t="s">
        <v>27</v>
      </c>
      <c r="C13" s="18">
        <v>1</v>
      </c>
      <c r="D13" s="110">
        <v>120000</v>
      </c>
      <c r="E13" s="110">
        <v>8000</v>
      </c>
      <c r="F13" s="111">
        <f t="shared" si="0"/>
        <v>128000</v>
      </c>
      <c r="G13" s="16"/>
      <c r="I13" s="16"/>
    </row>
    <row r="14" spans="1:9" s="190" customFormat="1" ht="15">
      <c r="A14" s="122">
        <v>7</v>
      </c>
      <c r="B14" s="110" t="s">
        <v>27</v>
      </c>
      <c r="C14" s="18">
        <v>1</v>
      </c>
      <c r="D14" s="110">
        <v>120000</v>
      </c>
      <c r="E14" s="110">
        <v>8000</v>
      </c>
      <c r="F14" s="111">
        <f t="shared" si="0"/>
        <v>128000</v>
      </c>
      <c r="G14" s="16"/>
      <c r="I14" s="16"/>
    </row>
    <row r="15" spans="1:9" s="190" customFormat="1" ht="15">
      <c r="A15" s="122">
        <v>8</v>
      </c>
      <c r="B15" s="110" t="s">
        <v>28</v>
      </c>
      <c r="C15" s="18">
        <v>0.75</v>
      </c>
      <c r="D15" s="110">
        <v>86250</v>
      </c>
      <c r="E15" s="110">
        <v>6000</v>
      </c>
      <c r="F15" s="111">
        <f t="shared" si="0"/>
        <v>92250</v>
      </c>
      <c r="G15" s="16">
        <f>115000*0.75</f>
        <v>86250</v>
      </c>
      <c r="I15" s="16"/>
    </row>
    <row r="16" spans="1:9" s="190" customFormat="1" ht="15">
      <c r="A16" s="122">
        <v>9</v>
      </c>
      <c r="B16" s="110" t="s">
        <v>22</v>
      </c>
      <c r="C16" s="18">
        <v>0.5</v>
      </c>
      <c r="D16" s="110">
        <v>57500</v>
      </c>
      <c r="E16" s="110">
        <v>4000</v>
      </c>
      <c r="F16" s="111">
        <f t="shared" si="0"/>
        <v>61500</v>
      </c>
      <c r="G16" s="16"/>
      <c r="I16" s="16"/>
    </row>
    <row r="17" spans="1:9" s="190" customFormat="1" ht="15">
      <c r="A17" s="122">
        <v>10</v>
      </c>
      <c r="B17" s="110" t="s">
        <v>27</v>
      </c>
      <c r="C17" s="18">
        <v>1</v>
      </c>
      <c r="D17" s="110">
        <v>120000</v>
      </c>
      <c r="E17" s="110">
        <v>8000</v>
      </c>
      <c r="F17" s="111">
        <f t="shared" si="0"/>
        <v>128000</v>
      </c>
      <c r="G17" s="16"/>
      <c r="I17" s="16"/>
    </row>
    <row r="18" spans="1:9" s="190" customFormat="1" ht="15">
      <c r="A18" s="122">
        <v>11</v>
      </c>
      <c r="B18" s="110" t="s">
        <v>29</v>
      </c>
      <c r="C18" s="18">
        <v>1</v>
      </c>
      <c r="D18" s="110">
        <v>115000</v>
      </c>
      <c r="E18" s="110">
        <v>8000</v>
      </c>
      <c r="F18" s="111">
        <f t="shared" si="0"/>
        <v>123000</v>
      </c>
      <c r="G18" s="16"/>
      <c r="I18" s="16"/>
    </row>
    <row r="19" spans="1:9" s="190" customFormat="1" ht="15">
      <c r="A19" s="254">
        <v>12</v>
      </c>
      <c r="B19" s="173" t="s">
        <v>104</v>
      </c>
      <c r="C19" s="36">
        <v>1</v>
      </c>
      <c r="D19" s="173">
        <v>115000</v>
      </c>
      <c r="E19" s="173">
        <v>8000</v>
      </c>
      <c r="F19" s="208">
        <f t="shared" si="0"/>
        <v>123000</v>
      </c>
      <c r="G19" s="16"/>
      <c r="I19" s="16"/>
    </row>
    <row r="20" spans="1:9" s="190" customFormat="1" ht="15">
      <c r="A20" s="122">
        <v>13</v>
      </c>
      <c r="B20" s="110" t="s">
        <v>60</v>
      </c>
      <c r="C20" s="18">
        <v>1</v>
      </c>
      <c r="D20" s="110">
        <v>115000</v>
      </c>
      <c r="E20" s="110">
        <v>8000</v>
      </c>
      <c r="F20" s="111">
        <f t="shared" si="0"/>
        <v>123000</v>
      </c>
      <c r="G20" s="16"/>
      <c r="I20" s="16"/>
    </row>
    <row r="21" spans="1:9" s="190" customFormat="1" ht="15">
      <c r="A21" s="255">
        <v>14</v>
      </c>
      <c r="B21" s="175" t="s">
        <v>31</v>
      </c>
      <c r="C21" s="19">
        <v>0.5</v>
      </c>
      <c r="D21" s="175">
        <f>115000/2</f>
        <v>57500</v>
      </c>
      <c r="E21" s="175">
        <v>4000</v>
      </c>
      <c r="F21" s="240">
        <f t="shared" si="0"/>
        <v>61500</v>
      </c>
      <c r="G21" s="16"/>
      <c r="I21" s="16"/>
    </row>
    <row r="22" spans="1:9" s="190" customFormat="1" ht="21.6" customHeight="1">
      <c r="A22" s="110">
        <v>15</v>
      </c>
      <c r="B22" s="153" t="s">
        <v>30</v>
      </c>
      <c r="C22" s="18">
        <v>1</v>
      </c>
      <c r="D22" s="110">
        <v>115000</v>
      </c>
      <c r="E22" s="110">
        <v>8000</v>
      </c>
      <c r="F22" s="110">
        <f t="shared" si="0"/>
        <v>123000</v>
      </c>
      <c r="G22" s="16"/>
      <c r="I22" s="16"/>
    </row>
    <row r="23" spans="1:9" s="190" customFormat="1" ht="43.95" customHeight="1">
      <c r="A23" s="110">
        <v>16</v>
      </c>
      <c r="B23" s="153" t="s">
        <v>255</v>
      </c>
      <c r="C23" s="18">
        <v>1</v>
      </c>
      <c r="D23" s="110">
        <v>115000</v>
      </c>
      <c r="E23" s="110">
        <v>8000</v>
      </c>
      <c r="F23" s="110">
        <f t="shared" si="0"/>
        <v>123000</v>
      </c>
      <c r="G23" s="16">
        <f>115000/2</f>
        <v>57500</v>
      </c>
      <c r="I23" s="16"/>
    </row>
    <row r="24" spans="1:9" s="190" customFormat="1" ht="31.5" customHeight="1" thickBot="1">
      <c r="A24" s="273" t="s">
        <v>16</v>
      </c>
      <c r="B24" s="274"/>
      <c r="C24" s="191">
        <f>SUM(C8:C23)</f>
        <v>14.75</v>
      </c>
      <c r="D24" s="192">
        <f>SUM(D8:D23)</f>
        <v>1826250</v>
      </c>
      <c r="E24" s="192">
        <f>SUM(E8:E23)</f>
        <v>118000</v>
      </c>
      <c r="F24" s="192">
        <f>SUM(F8:F23)</f>
        <v>1944250</v>
      </c>
    </row>
    <row r="25" spans="1:9" s="190" customFormat="1" ht="15" hidden="1">
      <c r="A25" s="16"/>
      <c r="B25" s="16"/>
      <c r="C25" s="187"/>
      <c r="D25" s="268"/>
      <c r="E25" s="268"/>
      <c r="F25" s="16"/>
    </row>
    <row r="26" spans="1:9" s="190" customFormat="1" ht="15" hidden="1">
      <c r="A26" s="16"/>
      <c r="B26" s="16"/>
      <c r="C26" s="187"/>
      <c r="D26" s="16"/>
      <c r="E26" s="16"/>
      <c r="F26" s="16"/>
    </row>
    <row r="27" spans="1:9" s="9" customFormat="1" ht="26.25" customHeight="1">
      <c r="A27" s="262" t="s">
        <v>177</v>
      </c>
      <c r="B27" s="262"/>
      <c r="C27" s="262"/>
      <c r="D27" s="262"/>
      <c r="E27" s="262"/>
      <c r="F27" s="262"/>
    </row>
    <row r="28" spans="1:9" s="132" customFormat="1" ht="15">
      <c r="A28" s="137"/>
      <c r="B28" s="137" t="s">
        <v>90</v>
      </c>
      <c r="C28" s="138"/>
      <c r="D28" s="138"/>
      <c r="E28" s="138"/>
      <c r="F28" s="138"/>
    </row>
    <row r="29" spans="1:9" s="9" customFormat="1" ht="18.75" customHeight="1">
      <c r="A29" s="51" t="s">
        <v>23</v>
      </c>
      <c r="B29" s="51"/>
      <c r="C29" s="51"/>
      <c r="D29" s="51"/>
      <c r="E29" s="51"/>
      <c r="F29" s="51"/>
    </row>
    <row r="30" spans="1:9" s="9" customFormat="1" ht="17.25" customHeight="1">
      <c r="A30" s="41"/>
      <c r="B30" s="131" t="s">
        <v>91</v>
      </c>
    </row>
    <row r="31" spans="1:9">
      <c r="B31" s="276"/>
      <c r="C31" s="276"/>
      <c r="D31" s="276"/>
      <c r="E31" s="276"/>
      <c r="F31" s="276"/>
    </row>
    <row r="32" spans="1:9">
      <c r="A32" s="30"/>
      <c r="B32" s="16"/>
      <c r="C32" s="30"/>
      <c r="D32" s="268"/>
      <c r="E32" s="268"/>
      <c r="F32" s="16"/>
      <c r="G32" s="16"/>
    </row>
  </sheetData>
  <mergeCells count="11">
    <mergeCell ref="A5:F5"/>
    <mergeCell ref="D4:G4"/>
    <mergeCell ref="D2:G2"/>
    <mergeCell ref="F1:G1"/>
    <mergeCell ref="D32:E32"/>
    <mergeCell ref="A24:B24"/>
    <mergeCell ref="D25:E25"/>
    <mergeCell ref="A27:F27"/>
    <mergeCell ref="A6:F6"/>
    <mergeCell ref="B31:F31"/>
    <mergeCell ref="D3:F3"/>
  </mergeCells>
  <pageMargins left="0.14583333333333334" right="3.125E-2" top="0.15625" bottom="0.44791666666666669" header="0.2" footer="0.3"/>
  <pageSetup paperSize="9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44"/>
  <sheetViews>
    <sheetView zoomScaleNormal="100" workbookViewId="0">
      <selection activeCell="I6" sqref="I6"/>
    </sheetView>
  </sheetViews>
  <sheetFormatPr defaultRowHeight="15.6"/>
  <cols>
    <col min="1" max="1" width="5" style="11" customWidth="1"/>
    <col min="2" max="2" width="34.5546875" style="11" customWidth="1"/>
    <col min="3" max="3" width="0.109375" style="11" customWidth="1"/>
    <col min="4" max="4" width="13.6640625" style="11" customWidth="1"/>
    <col min="5" max="5" width="14.33203125" style="11" customWidth="1"/>
    <col min="6" max="6" width="12" style="11" customWidth="1"/>
    <col min="7" max="7" width="10.5546875" style="11" customWidth="1"/>
    <col min="8" max="8" width="17.44140625" style="11" customWidth="1"/>
    <col min="10" max="10" width="10.5546875" bestFit="1" customWidth="1"/>
  </cols>
  <sheetData>
    <row r="1" spans="1:15" ht="4.5" customHeight="1">
      <c r="A1" s="280"/>
      <c r="B1" s="280"/>
      <c r="C1" s="83"/>
    </row>
    <row r="2" spans="1:15" s="22" customFormat="1" ht="18.75" customHeight="1">
      <c r="A2" s="281"/>
      <c r="B2" s="281"/>
      <c r="C2" s="281"/>
      <c r="D2" s="281"/>
      <c r="E2" s="41"/>
      <c r="F2" s="41"/>
      <c r="G2" s="263" t="s">
        <v>62</v>
      </c>
      <c r="H2" s="263"/>
      <c r="I2" s="33"/>
      <c r="J2" s="33"/>
    </row>
    <row r="3" spans="1:15" s="22" customFormat="1" ht="18.75" customHeight="1">
      <c r="A3" s="242"/>
      <c r="B3" s="242"/>
      <c r="C3" s="242"/>
      <c r="D3" s="242"/>
      <c r="E3" s="284" t="s">
        <v>92</v>
      </c>
      <c r="F3" s="284"/>
      <c r="G3" s="284"/>
      <c r="H3" s="284"/>
      <c r="I3" s="33"/>
      <c r="J3" s="33"/>
    </row>
    <row r="4" spans="1:15" s="22" customFormat="1" ht="20.25" customHeight="1">
      <c r="A4" s="193"/>
      <c r="B4" s="193"/>
      <c r="C4" s="193"/>
      <c r="E4" s="271" t="s">
        <v>268</v>
      </c>
      <c r="F4" s="271"/>
      <c r="G4" s="271"/>
      <c r="H4" s="271"/>
      <c r="I4" s="194"/>
      <c r="J4" s="194"/>
    </row>
    <row r="5" spans="1:15" s="22" customFormat="1" ht="16.5" customHeight="1">
      <c r="A5" s="195"/>
      <c r="E5" s="57"/>
      <c r="F5" s="57"/>
      <c r="G5" s="282"/>
      <c r="H5" s="282"/>
      <c r="I5" s="196"/>
      <c r="J5" s="196"/>
      <c r="K5" s="196"/>
    </row>
    <row r="6" spans="1:15" s="190" customFormat="1" ht="17.399999999999999">
      <c r="A6" s="283" t="s">
        <v>0</v>
      </c>
      <c r="B6" s="283"/>
      <c r="C6" s="283"/>
      <c r="D6" s="283"/>
      <c r="E6" s="283"/>
      <c r="F6" s="283"/>
      <c r="G6" s="283"/>
      <c r="H6" s="283"/>
    </row>
    <row r="7" spans="1:15" s="190" customFormat="1" ht="19.5" customHeight="1">
      <c r="A7" s="277" t="s">
        <v>214</v>
      </c>
      <c r="B7" s="277"/>
      <c r="C7" s="277"/>
      <c r="D7" s="277"/>
      <c r="E7" s="277"/>
      <c r="F7" s="277"/>
      <c r="G7" s="277"/>
      <c r="H7" s="277"/>
    </row>
    <row r="8" spans="1:15" s="190" customFormat="1" ht="2.25" customHeight="1" thickBot="1">
      <c r="A8" s="16"/>
      <c r="B8" s="16"/>
      <c r="C8" s="16"/>
      <c r="D8" s="16"/>
      <c r="E8" s="16"/>
      <c r="F8" s="16"/>
      <c r="G8" s="16"/>
      <c r="H8" s="16"/>
    </row>
    <row r="9" spans="1:15" s="197" customFormat="1" ht="79.5" customHeight="1" thickBot="1">
      <c r="A9" s="134" t="s">
        <v>1</v>
      </c>
      <c r="B9" s="134" t="s">
        <v>18</v>
      </c>
      <c r="C9" s="134"/>
      <c r="D9" s="134" t="s">
        <v>19</v>
      </c>
      <c r="E9" s="134" t="s">
        <v>20</v>
      </c>
      <c r="F9" s="134"/>
      <c r="G9" s="134" t="s">
        <v>21</v>
      </c>
      <c r="H9" s="134" t="s">
        <v>6</v>
      </c>
    </row>
    <row r="10" spans="1:15" s="190" customFormat="1" ht="15">
      <c r="A10" s="122">
        <v>1</v>
      </c>
      <c r="B10" s="111" t="s">
        <v>24</v>
      </c>
      <c r="C10" s="111"/>
      <c r="D10" s="135">
        <v>1</v>
      </c>
      <c r="E10" s="111">
        <v>195000</v>
      </c>
      <c r="F10" s="111">
        <f>D10*E10</f>
        <v>195000</v>
      </c>
      <c r="G10" s="111">
        <f>D10*8000</f>
        <v>8000</v>
      </c>
      <c r="H10" s="111">
        <f>F10+G10</f>
        <v>203000</v>
      </c>
      <c r="J10" s="16"/>
      <c r="K10" s="16"/>
      <c r="L10" s="16"/>
      <c r="M10" s="16"/>
      <c r="N10" s="16"/>
      <c r="O10" s="16"/>
    </row>
    <row r="11" spans="1:15" s="190" customFormat="1" ht="15">
      <c r="A11" s="122">
        <v>2</v>
      </c>
      <c r="B11" s="111" t="s">
        <v>32</v>
      </c>
      <c r="C11" s="111"/>
      <c r="D11" s="135">
        <v>1</v>
      </c>
      <c r="E11" s="173">
        <v>125000</v>
      </c>
      <c r="F11" s="111">
        <f t="shared" ref="F11:F35" si="0">D11*E11</f>
        <v>125000</v>
      </c>
      <c r="G11" s="111">
        <f t="shared" ref="G11:G35" si="1">D11*8000</f>
        <v>8000</v>
      </c>
      <c r="H11" s="111">
        <f t="shared" ref="H11:H35" si="2">F11+G11</f>
        <v>133000</v>
      </c>
      <c r="J11" s="16"/>
      <c r="K11" s="16"/>
      <c r="L11" s="16"/>
      <c r="M11" s="16"/>
      <c r="N11" s="16"/>
      <c r="O11" s="16"/>
    </row>
    <row r="12" spans="1:15" s="190" customFormat="1" ht="15">
      <c r="A12" s="122">
        <v>3</v>
      </c>
      <c r="B12" s="110" t="s">
        <v>26</v>
      </c>
      <c r="C12" s="110"/>
      <c r="D12" s="36">
        <v>1</v>
      </c>
      <c r="E12" s="173">
        <v>125000</v>
      </c>
      <c r="F12" s="111">
        <f t="shared" si="0"/>
        <v>125000</v>
      </c>
      <c r="G12" s="111">
        <f t="shared" si="1"/>
        <v>8000</v>
      </c>
      <c r="H12" s="111">
        <f t="shared" si="2"/>
        <v>133000</v>
      </c>
      <c r="J12" s="16"/>
      <c r="K12" s="16"/>
      <c r="L12" s="16"/>
      <c r="M12" s="16"/>
      <c r="N12" s="16"/>
      <c r="O12" s="16"/>
    </row>
    <row r="13" spans="1:15" s="190" customFormat="1" ht="15">
      <c r="A13" s="122">
        <v>4</v>
      </c>
      <c r="B13" s="110" t="s">
        <v>33</v>
      </c>
      <c r="C13" s="110"/>
      <c r="D13" s="36">
        <v>1</v>
      </c>
      <c r="E13" s="173">
        <v>125000</v>
      </c>
      <c r="F13" s="111">
        <f t="shared" si="0"/>
        <v>125000</v>
      </c>
      <c r="G13" s="111">
        <f t="shared" si="1"/>
        <v>8000</v>
      </c>
      <c r="H13" s="111">
        <f t="shared" si="2"/>
        <v>133000</v>
      </c>
      <c r="J13" s="16"/>
      <c r="K13" s="16"/>
      <c r="L13" s="16"/>
      <c r="M13" s="16"/>
      <c r="N13" s="16"/>
      <c r="O13" s="16"/>
    </row>
    <row r="14" spans="1:15" s="190" customFormat="1" ht="15">
      <c r="A14" s="122">
        <v>5</v>
      </c>
      <c r="B14" s="110" t="s">
        <v>25</v>
      </c>
      <c r="C14" s="110"/>
      <c r="D14" s="36">
        <v>1</v>
      </c>
      <c r="E14" s="173">
        <v>125000</v>
      </c>
      <c r="F14" s="111">
        <f t="shared" si="0"/>
        <v>125000</v>
      </c>
      <c r="G14" s="111">
        <f t="shared" si="1"/>
        <v>8000</v>
      </c>
      <c r="H14" s="111">
        <f t="shared" si="2"/>
        <v>133000</v>
      </c>
      <c r="J14" s="16"/>
      <c r="K14" s="16"/>
      <c r="L14" s="16"/>
      <c r="M14" s="16"/>
      <c r="N14" s="16"/>
      <c r="O14" s="16"/>
    </row>
    <row r="15" spans="1:15" s="190" customFormat="1" ht="15">
      <c r="A15" s="122">
        <v>6</v>
      </c>
      <c r="B15" s="110" t="s">
        <v>11</v>
      </c>
      <c r="C15" s="110"/>
      <c r="D15" s="36">
        <v>1</v>
      </c>
      <c r="E15" s="173">
        <v>115000</v>
      </c>
      <c r="F15" s="111">
        <f t="shared" si="0"/>
        <v>115000</v>
      </c>
      <c r="G15" s="111">
        <f t="shared" si="1"/>
        <v>8000</v>
      </c>
      <c r="H15" s="111">
        <f t="shared" si="2"/>
        <v>123000</v>
      </c>
      <c r="J15" s="16"/>
      <c r="K15" s="16"/>
      <c r="L15" s="16"/>
      <c r="M15" s="16"/>
      <c r="N15" s="16"/>
      <c r="O15" s="16"/>
    </row>
    <row r="16" spans="1:15" s="190" customFormat="1" ht="15">
      <c r="A16" s="122">
        <v>7</v>
      </c>
      <c r="B16" s="110" t="s">
        <v>31</v>
      </c>
      <c r="C16" s="110"/>
      <c r="D16" s="36">
        <v>1</v>
      </c>
      <c r="E16" s="173">
        <v>115000</v>
      </c>
      <c r="F16" s="111">
        <f t="shared" si="0"/>
        <v>115000</v>
      </c>
      <c r="G16" s="111">
        <f t="shared" si="1"/>
        <v>8000</v>
      </c>
      <c r="H16" s="111">
        <f t="shared" si="2"/>
        <v>123000</v>
      </c>
      <c r="J16" s="16"/>
      <c r="K16" s="16"/>
      <c r="L16" s="16"/>
      <c r="M16" s="16"/>
      <c r="N16" s="16"/>
      <c r="O16" s="16"/>
    </row>
    <row r="17" spans="1:15" s="190" customFormat="1" ht="15">
      <c r="A17" s="122">
        <v>8</v>
      </c>
      <c r="B17" s="110" t="s">
        <v>201</v>
      </c>
      <c r="C17" s="110"/>
      <c r="D17" s="36">
        <v>1</v>
      </c>
      <c r="E17" s="173">
        <v>120000</v>
      </c>
      <c r="F17" s="111">
        <f t="shared" si="0"/>
        <v>120000</v>
      </c>
      <c r="G17" s="111">
        <f t="shared" si="1"/>
        <v>8000</v>
      </c>
      <c r="H17" s="111">
        <f t="shared" si="2"/>
        <v>128000</v>
      </c>
      <c r="J17" s="16"/>
      <c r="K17" s="16"/>
      <c r="L17" s="16"/>
      <c r="M17" s="16"/>
      <c r="N17" s="16"/>
      <c r="O17" s="16"/>
    </row>
    <row r="18" spans="1:15" s="190" customFormat="1" ht="15">
      <c r="A18" s="122">
        <v>9</v>
      </c>
      <c r="B18" s="110" t="s">
        <v>228</v>
      </c>
      <c r="C18" s="110"/>
      <c r="D18" s="36">
        <v>1.1000000000000001</v>
      </c>
      <c r="E18" s="173">
        <v>120000</v>
      </c>
      <c r="F18" s="111">
        <f t="shared" si="0"/>
        <v>132000</v>
      </c>
      <c r="G18" s="111">
        <v>8000</v>
      </c>
      <c r="H18" s="111">
        <f t="shared" si="2"/>
        <v>140000</v>
      </c>
      <c r="J18" s="16"/>
      <c r="K18" s="16"/>
      <c r="L18" s="16"/>
      <c r="M18" s="16"/>
      <c r="N18" s="16"/>
      <c r="O18" s="16"/>
    </row>
    <row r="19" spans="1:15" s="190" customFormat="1" ht="15">
      <c r="A19" s="122">
        <v>10</v>
      </c>
      <c r="B19" s="110" t="s">
        <v>112</v>
      </c>
      <c r="C19" s="110" t="s">
        <v>113</v>
      </c>
      <c r="D19" s="36">
        <v>0.5</v>
      </c>
      <c r="E19" s="173">
        <v>120000</v>
      </c>
      <c r="F19" s="111">
        <f t="shared" si="0"/>
        <v>60000</v>
      </c>
      <c r="G19" s="111">
        <f t="shared" si="1"/>
        <v>4000</v>
      </c>
      <c r="H19" s="111">
        <f t="shared" si="2"/>
        <v>64000</v>
      </c>
      <c r="J19" s="16"/>
      <c r="K19" s="16"/>
      <c r="L19" s="16"/>
      <c r="M19" s="16"/>
      <c r="N19" s="16"/>
      <c r="O19" s="16"/>
    </row>
    <row r="20" spans="1:15" s="190" customFormat="1" ht="15">
      <c r="A20" s="122">
        <v>11</v>
      </c>
      <c r="B20" s="110" t="s">
        <v>228</v>
      </c>
      <c r="C20" s="110"/>
      <c r="D20" s="36">
        <v>1</v>
      </c>
      <c r="E20" s="173">
        <v>120000</v>
      </c>
      <c r="F20" s="111">
        <f t="shared" si="0"/>
        <v>120000</v>
      </c>
      <c r="G20" s="111">
        <f t="shared" si="1"/>
        <v>8000</v>
      </c>
      <c r="H20" s="111">
        <f t="shared" si="2"/>
        <v>128000</v>
      </c>
      <c r="J20" s="16"/>
      <c r="K20" s="16"/>
      <c r="L20" s="16"/>
      <c r="M20" s="16"/>
      <c r="N20" s="16"/>
      <c r="O20" s="16"/>
    </row>
    <row r="21" spans="1:15" s="190" customFormat="1" ht="15">
      <c r="A21" s="122">
        <v>12</v>
      </c>
      <c r="B21" s="110" t="s">
        <v>27</v>
      </c>
      <c r="C21" s="110"/>
      <c r="D21" s="36">
        <v>0.5</v>
      </c>
      <c r="E21" s="173">
        <v>120000</v>
      </c>
      <c r="F21" s="111">
        <f t="shared" si="0"/>
        <v>60000</v>
      </c>
      <c r="G21" s="111">
        <f t="shared" si="1"/>
        <v>4000</v>
      </c>
      <c r="H21" s="111">
        <f t="shared" si="2"/>
        <v>64000</v>
      </c>
      <c r="J21" s="16"/>
      <c r="K21" s="16"/>
      <c r="L21" s="16"/>
      <c r="M21" s="16"/>
      <c r="N21" s="16"/>
      <c r="O21" s="16"/>
    </row>
    <row r="22" spans="1:15" s="190" customFormat="1" ht="15">
      <c r="A22" s="122">
        <v>13</v>
      </c>
      <c r="B22" s="110" t="s">
        <v>228</v>
      </c>
      <c r="C22" s="110"/>
      <c r="D22" s="36">
        <v>1</v>
      </c>
      <c r="E22" s="173">
        <v>120000</v>
      </c>
      <c r="F22" s="111">
        <f t="shared" si="0"/>
        <v>120000</v>
      </c>
      <c r="G22" s="111">
        <f t="shared" si="1"/>
        <v>8000</v>
      </c>
      <c r="H22" s="111">
        <f t="shared" si="2"/>
        <v>128000</v>
      </c>
      <c r="J22" s="16"/>
      <c r="K22" s="16"/>
      <c r="L22" s="16"/>
      <c r="M22" s="16"/>
      <c r="N22" s="16"/>
      <c r="O22" s="16"/>
    </row>
    <row r="23" spans="1:15" s="190" customFormat="1" ht="15">
      <c r="A23" s="122">
        <v>14</v>
      </c>
      <c r="B23" s="173" t="s">
        <v>229</v>
      </c>
      <c r="C23" s="36">
        <v>1.5</v>
      </c>
      <c r="D23" s="36">
        <v>1.5</v>
      </c>
      <c r="E23" s="173">
        <v>125000</v>
      </c>
      <c r="F23" s="111">
        <f t="shared" si="0"/>
        <v>187500</v>
      </c>
      <c r="G23" s="111">
        <v>8000</v>
      </c>
      <c r="H23" s="111">
        <f t="shared" si="2"/>
        <v>195500</v>
      </c>
      <c r="J23" s="16"/>
    </row>
    <row r="24" spans="1:15" s="190" customFormat="1" ht="15">
      <c r="A24" s="122">
        <v>15</v>
      </c>
      <c r="B24" s="110" t="s">
        <v>228</v>
      </c>
      <c r="C24" s="110"/>
      <c r="D24" s="36">
        <v>0.5</v>
      </c>
      <c r="E24" s="173">
        <v>120000</v>
      </c>
      <c r="F24" s="111">
        <f t="shared" si="0"/>
        <v>60000</v>
      </c>
      <c r="G24" s="111">
        <f t="shared" si="1"/>
        <v>4000</v>
      </c>
      <c r="H24" s="111">
        <f t="shared" si="2"/>
        <v>64000</v>
      </c>
      <c r="J24" s="16"/>
      <c r="K24" s="16"/>
      <c r="L24" s="16"/>
      <c r="M24" s="16"/>
      <c r="N24" s="16"/>
      <c r="O24" s="16"/>
    </row>
    <row r="25" spans="1:15" s="190" customFormat="1" ht="15">
      <c r="A25" s="122">
        <v>16</v>
      </c>
      <c r="B25" s="110" t="s">
        <v>27</v>
      </c>
      <c r="C25" s="110"/>
      <c r="D25" s="36">
        <v>0.5</v>
      </c>
      <c r="E25" s="173">
        <v>120000</v>
      </c>
      <c r="F25" s="111">
        <f t="shared" si="0"/>
        <v>60000</v>
      </c>
      <c r="G25" s="111">
        <f t="shared" si="1"/>
        <v>4000</v>
      </c>
      <c r="H25" s="111">
        <f t="shared" si="2"/>
        <v>64000</v>
      </c>
      <c r="J25" s="16"/>
      <c r="K25" s="16"/>
      <c r="L25" s="16"/>
      <c r="M25" s="16"/>
      <c r="N25" s="16"/>
      <c r="O25" s="16"/>
    </row>
    <row r="26" spans="1:15" s="190" customFormat="1" ht="15">
      <c r="A26" s="122">
        <v>17</v>
      </c>
      <c r="B26" s="110" t="s">
        <v>76</v>
      </c>
      <c r="C26" s="110"/>
      <c r="D26" s="36">
        <v>0.5</v>
      </c>
      <c r="E26" s="173">
        <v>120000</v>
      </c>
      <c r="F26" s="111">
        <f t="shared" si="0"/>
        <v>60000</v>
      </c>
      <c r="G26" s="111">
        <f t="shared" si="1"/>
        <v>4000</v>
      </c>
      <c r="H26" s="111">
        <f t="shared" si="2"/>
        <v>64000</v>
      </c>
      <c r="J26" s="16"/>
      <c r="K26" s="16"/>
      <c r="L26" s="16"/>
      <c r="M26" s="16"/>
      <c r="N26" s="16"/>
      <c r="O26" s="16"/>
    </row>
    <row r="27" spans="1:15" s="190" customFormat="1" ht="15">
      <c r="A27" s="122">
        <v>18</v>
      </c>
      <c r="B27" s="110" t="s">
        <v>27</v>
      </c>
      <c r="C27" s="110"/>
      <c r="D27" s="36">
        <v>1</v>
      </c>
      <c r="E27" s="173">
        <v>120000</v>
      </c>
      <c r="F27" s="111">
        <f t="shared" si="0"/>
        <v>120000</v>
      </c>
      <c r="G27" s="111">
        <f t="shared" si="1"/>
        <v>8000</v>
      </c>
      <c r="H27" s="111">
        <f t="shared" si="2"/>
        <v>128000</v>
      </c>
      <c r="J27" s="16"/>
      <c r="K27" s="16"/>
      <c r="L27" s="16"/>
      <c r="M27" s="16"/>
      <c r="N27" s="16"/>
      <c r="O27" s="16"/>
    </row>
    <row r="28" spans="1:15" s="190" customFormat="1" ht="15">
      <c r="A28" s="122">
        <v>19</v>
      </c>
      <c r="B28" s="110" t="s">
        <v>76</v>
      </c>
      <c r="C28" s="110"/>
      <c r="D28" s="36">
        <v>0</v>
      </c>
      <c r="E28" s="173">
        <v>0</v>
      </c>
      <c r="F28" s="111">
        <f t="shared" si="0"/>
        <v>0</v>
      </c>
      <c r="G28" s="111">
        <f t="shared" si="1"/>
        <v>0</v>
      </c>
      <c r="H28" s="111">
        <f t="shared" si="2"/>
        <v>0</v>
      </c>
      <c r="J28" s="16"/>
      <c r="K28" s="16"/>
      <c r="L28" s="16"/>
      <c r="M28" s="16"/>
      <c r="N28" s="16"/>
      <c r="O28" s="16"/>
    </row>
    <row r="29" spans="1:15" s="190" customFormat="1" ht="15">
      <c r="A29" s="122">
        <v>20</v>
      </c>
      <c r="B29" s="110" t="s">
        <v>28</v>
      </c>
      <c r="C29" s="110"/>
      <c r="D29" s="36">
        <v>1</v>
      </c>
      <c r="E29" s="173">
        <v>115000</v>
      </c>
      <c r="F29" s="111">
        <f t="shared" si="0"/>
        <v>115000</v>
      </c>
      <c r="G29" s="111">
        <f t="shared" si="1"/>
        <v>8000</v>
      </c>
      <c r="H29" s="111">
        <f t="shared" si="2"/>
        <v>123000</v>
      </c>
      <c r="J29" s="16"/>
      <c r="K29" s="16"/>
      <c r="L29" s="16"/>
      <c r="M29" s="16"/>
      <c r="N29" s="16"/>
      <c r="O29" s="16"/>
    </row>
    <row r="30" spans="1:15" s="190" customFormat="1" ht="15">
      <c r="A30" s="122">
        <v>21</v>
      </c>
      <c r="B30" s="110" t="s">
        <v>29</v>
      </c>
      <c r="C30" s="110"/>
      <c r="D30" s="36">
        <v>2</v>
      </c>
      <c r="E30" s="173">
        <v>115000</v>
      </c>
      <c r="F30" s="111">
        <f t="shared" si="0"/>
        <v>230000</v>
      </c>
      <c r="G30" s="111">
        <f t="shared" si="1"/>
        <v>16000</v>
      </c>
      <c r="H30" s="111">
        <f t="shared" si="2"/>
        <v>246000</v>
      </c>
      <c r="J30" s="16"/>
      <c r="K30" s="16"/>
      <c r="L30" s="16"/>
      <c r="M30" s="16"/>
      <c r="N30" s="16"/>
      <c r="O30" s="16"/>
    </row>
    <row r="31" spans="1:15" s="190" customFormat="1" ht="15">
      <c r="A31" s="122">
        <v>22</v>
      </c>
      <c r="B31" s="110" t="s">
        <v>22</v>
      </c>
      <c r="C31" s="110"/>
      <c r="D31" s="36">
        <v>1</v>
      </c>
      <c r="E31" s="173">
        <v>115000</v>
      </c>
      <c r="F31" s="111">
        <f t="shared" si="0"/>
        <v>115000</v>
      </c>
      <c r="G31" s="111">
        <f t="shared" si="1"/>
        <v>8000</v>
      </c>
      <c r="H31" s="111">
        <f t="shared" si="2"/>
        <v>123000</v>
      </c>
      <c r="J31" s="16"/>
      <c r="K31" s="16"/>
      <c r="L31" s="16"/>
      <c r="M31" s="16"/>
      <c r="N31" s="16"/>
      <c r="O31" s="16"/>
    </row>
    <row r="32" spans="1:15" s="190" customFormat="1" ht="15">
      <c r="A32" s="122">
        <v>23</v>
      </c>
      <c r="B32" s="110" t="s">
        <v>64</v>
      </c>
      <c r="C32" s="110"/>
      <c r="D32" s="36">
        <v>1</v>
      </c>
      <c r="E32" s="173">
        <v>115000</v>
      </c>
      <c r="F32" s="111">
        <f t="shared" si="0"/>
        <v>115000</v>
      </c>
      <c r="G32" s="111">
        <f t="shared" si="1"/>
        <v>8000</v>
      </c>
      <c r="H32" s="111">
        <f t="shared" si="2"/>
        <v>123000</v>
      </c>
      <c r="J32" s="16"/>
      <c r="K32" s="16"/>
      <c r="L32" s="16"/>
      <c r="M32" s="16"/>
      <c r="N32" s="16"/>
      <c r="O32" s="16"/>
    </row>
    <row r="33" spans="1:15" s="190" customFormat="1" ht="15">
      <c r="A33" s="122">
        <v>24</v>
      </c>
      <c r="B33" s="173" t="s">
        <v>64</v>
      </c>
      <c r="C33" s="173"/>
      <c r="D33" s="36">
        <v>1</v>
      </c>
      <c r="E33" s="173">
        <v>115000</v>
      </c>
      <c r="F33" s="111">
        <f t="shared" si="0"/>
        <v>115000</v>
      </c>
      <c r="G33" s="111">
        <f t="shared" si="1"/>
        <v>8000</v>
      </c>
      <c r="H33" s="111">
        <f t="shared" si="2"/>
        <v>123000</v>
      </c>
      <c r="J33" s="16"/>
      <c r="K33" s="16"/>
      <c r="L33" s="16"/>
      <c r="M33" s="16"/>
      <c r="N33" s="16"/>
      <c r="O33" s="16"/>
    </row>
    <row r="34" spans="1:15" s="190" customFormat="1">
      <c r="A34" s="122">
        <v>25</v>
      </c>
      <c r="B34" s="110" t="s">
        <v>34</v>
      </c>
      <c r="C34" s="110"/>
      <c r="D34" s="36">
        <v>1</v>
      </c>
      <c r="E34" s="173">
        <v>120000</v>
      </c>
      <c r="F34" s="111">
        <f t="shared" si="0"/>
        <v>120000</v>
      </c>
      <c r="G34" s="111">
        <f t="shared" si="1"/>
        <v>8000</v>
      </c>
      <c r="H34" s="111">
        <f t="shared" si="2"/>
        <v>128000</v>
      </c>
      <c r="J34" s="198"/>
    </row>
    <row r="35" spans="1:15" s="190" customFormat="1" thickBot="1">
      <c r="A35" s="122">
        <v>26</v>
      </c>
      <c r="B35" s="175" t="s">
        <v>30</v>
      </c>
      <c r="C35" s="175"/>
      <c r="D35" s="199">
        <v>1</v>
      </c>
      <c r="E35" s="176">
        <v>115000</v>
      </c>
      <c r="F35" s="111">
        <f t="shared" si="0"/>
        <v>115000</v>
      </c>
      <c r="G35" s="111">
        <f t="shared" si="1"/>
        <v>8000</v>
      </c>
      <c r="H35" s="111">
        <f t="shared" si="2"/>
        <v>123000</v>
      </c>
      <c r="J35" s="16"/>
      <c r="K35" s="16"/>
      <c r="L35" s="16"/>
      <c r="M35" s="16"/>
      <c r="N35" s="16"/>
      <c r="O35" s="16"/>
    </row>
    <row r="36" spans="1:15" s="190" customFormat="1" ht="27" customHeight="1" thickBot="1">
      <c r="A36" s="278" t="s">
        <v>16</v>
      </c>
      <c r="B36" s="279"/>
      <c r="C36" s="200"/>
      <c r="D36" s="201">
        <f>SUM(D10:D35)</f>
        <v>24.1</v>
      </c>
      <c r="E36" s="201">
        <f>SUM(E10:E35)</f>
        <v>3060000</v>
      </c>
      <c r="F36" s="201">
        <f>SUM(F10:F35)</f>
        <v>2949500</v>
      </c>
      <c r="G36" s="201">
        <f>SUM(G10:G35)</f>
        <v>188000</v>
      </c>
      <c r="H36" s="141">
        <f>SUM(H10:H35)</f>
        <v>3137500</v>
      </c>
    </row>
    <row r="37" spans="1:15" s="190" customFormat="1" ht="0.75" customHeight="1">
      <c r="A37" s="16"/>
      <c r="B37" s="16"/>
      <c r="C37" s="16"/>
      <c r="D37" s="187"/>
      <c r="E37" s="16"/>
      <c r="F37" s="16"/>
      <c r="G37" s="16"/>
      <c r="H37" s="16"/>
    </row>
    <row r="38" spans="1:15" s="9" customFormat="1" ht="23.25" customHeight="1">
      <c r="A38" s="262" t="s">
        <v>176</v>
      </c>
      <c r="B38" s="262"/>
      <c r="C38" s="262"/>
      <c r="D38" s="262"/>
      <c r="E38" s="262"/>
      <c r="F38" s="262"/>
      <c r="G38" s="262"/>
      <c r="H38" s="262"/>
    </row>
    <row r="39" spans="1:15" s="132" customFormat="1" ht="15">
      <c r="A39" s="137"/>
      <c r="B39" s="137" t="s">
        <v>90</v>
      </c>
      <c r="C39" s="137"/>
      <c r="D39" s="138"/>
      <c r="E39" s="138"/>
      <c r="F39" s="138"/>
      <c r="G39" s="138"/>
      <c r="H39" s="138"/>
    </row>
    <row r="40" spans="1:15" s="9" customFormat="1" ht="25.5" customHeight="1">
      <c r="A40" s="51" t="s">
        <v>23</v>
      </c>
      <c r="B40" s="51"/>
      <c r="C40" s="51"/>
      <c r="D40" s="51"/>
      <c r="E40" s="51"/>
      <c r="F40" s="51"/>
      <c r="G40" s="51"/>
      <c r="H40" s="51"/>
    </row>
    <row r="41" spans="1:15" s="9" customFormat="1" ht="17.25" customHeight="1">
      <c r="A41" s="41"/>
      <c r="B41" s="131" t="s">
        <v>91</v>
      </c>
      <c r="C41" s="131"/>
    </row>
    <row r="42" spans="1:15" s="8" customFormat="1" ht="14.25" customHeight="1">
      <c r="A42" s="41"/>
      <c r="B42" s="202"/>
      <c r="C42" s="202"/>
      <c r="D42" s="9"/>
      <c r="E42" s="9"/>
      <c r="F42" s="9"/>
      <c r="G42" s="9"/>
      <c r="H42" s="9"/>
    </row>
    <row r="44" spans="1:15">
      <c r="E44" s="276"/>
      <c r="F44" s="276"/>
      <c r="G44" s="276"/>
      <c r="H44" s="276"/>
    </row>
  </sheetData>
  <mergeCells count="11">
    <mergeCell ref="E44:H44"/>
    <mergeCell ref="A7:H7"/>
    <mergeCell ref="A36:B36"/>
    <mergeCell ref="A38:H38"/>
    <mergeCell ref="A1:B1"/>
    <mergeCell ref="A2:D2"/>
    <mergeCell ref="G2:H2"/>
    <mergeCell ref="G5:H5"/>
    <mergeCell ref="A6:H6"/>
    <mergeCell ref="E4:H4"/>
    <mergeCell ref="E3:H3"/>
  </mergeCells>
  <pageMargins left="0.2" right="0.2" top="0.14583333333333334" bottom="9.6874999999999999E-3" header="0.3" footer="0.3"/>
  <pageSetup paperSize="9" scale="90"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60"/>
  <sheetViews>
    <sheetView topLeftCell="A2" workbookViewId="0">
      <selection activeCell="G9" sqref="G9"/>
    </sheetView>
  </sheetViews>
  <sheetFormatPr defaultColWidth="9.109375" defaultRowHeight="14.4"/>
  <cols>
    <col min="1" max="1" width="6" style="244" customWidth="1"/>
    <col min="2" max="2" width="28.44140625" style="244" customWidth="1"/>
    <col min="3" max="3" width="14.33203125" style="252" customWidth="1"/>
    <col min="4" max="4" width="15" style="252" customWidth="1"/>
    <col min="5" max="5" width="12.33203125" style="244" customWidth="1"/>
    <col min="6" max="6" width="15.5546875" style="244" customWidth="1"/>
    <col min="7" max="7" width="22.109375" style="244" customWidth="1"/>
    <col min="8" max="9" width="11.6640625" style="244" customWidth="1"/>
    <col min="10" max="16384" width="9.109375" style="244"/>
  </cols>
  <sheetData>
    <row r="1" spans="1:9" ht="16.5" hidden="1" customHeight="1">
      <c r="A1" s="280"/>
      <c r="B1" s="280"/>
      <c r="C1" s="11"/>
      <c r="D1" s="11"/>
      <c r="E1" s="11"/>
      <c r="F1" s="11"/>
      <c r="G1" s="11"/>
    </row>
    <row r="2" spans="1:9" ht="16.5" customHeight="1">
      <c r="A2" s="33"/>
      <c r="B2" s="33"/>
      <c r="C2" s="38" t="s">
        <v>59</v>
      </c>
      <c r="D2" s="38"/>
      <c r="E2" s="11"/>
      <c r="F2" s="263" t="s">
        <v>62</v>
      </c>
      <c r="G2" s="263"/>
      <c r="H2" s="49"/>
    </row>
    <row r="3" spans="1:9" ht="16.5" customHeight="1">
      <c r="A3" s="33"/>
      <c r="B3" s="33"/>
      <c r="C3" s="38"/>
      <c r="D3" s="38"/>
      <c r="E3" s="276" t="s">
        <v>92</v>
      </c>
      <c r="F3" s="276"/>
      <c r="G3" s="276"/>
      <c r="H3" s="49"/>
    </row>
    <row r="4" spans="1:9" s="22" customFormat="1" ht="18.75" customHeight="1">
      <c r="A4" s="194"/>
      <c r="B4" s="132"/>
      <c r="C4" s="203"/>
      <c r="D4" s="203"/>
      <c r="E4" s="271" t="s">
        <v>268</v>
      </c>
      <c r="F4" s="271"/>
      <c r="G4" s="271"/>
      <c r="H4" s="256"/>
      <c r="I4" s="256"/>
    </row>
    <row r="5" spans="1:9" s="22" customFormat="1" ht="17.25" customHeight="1">
      <c r="A5" s="204"/>
      <c r="B5" s="131"/>
      <c r="C5" s="8"/>
      <c r="D5" s="8"/>
      <c r="E5" s="41"/>
      <c r="F5" s="282"/>
      <c r="G5" s="282"/>
      <c r="H5" s="205"/>
    </row>
    <row r="6" spans="1:9" s="190" customFormat="1" ht="17.399999999999999">
      <c r="A6" s="283" t="s">
        <v>0</v>
      </c>
      <c r="B6" s="283"/>
      <c r="C6" s="283"/>
      <c r="D6" s="283"/>
      <c r="E6" s="283"/>
      <c r="F6" s="283"/>
      <c r="G6" s="283"/>
    </row>
    <row r="7" spans="1:9" s="190" customFormat="1" ht="15" customHeight="1">
      <c r="A7" s="285" t="s">
        <v>216</v>
      </c>
      <c r="B7" s="285"/>
      <c r="C7" s="285"/>
      <c r="D7" s="285"/>
      <c r="E7" s="285"/>
      <c r="F7" s="285"/>
      <c r="G7" s="285"/>
    </row>
    <row r="8" spans="1:9" s="190" customFormat="1" ht="5.25" customHeight="1" thickBot="1">
      <c r="C8" s="197"/>
      <c r="D8" s="197"/>
    </row>
    <row r="9" spans="1:9" s="197" customFormat="1" ht="108.6" customHeight="1" thickBot="1">
      <c r="A9" s="133" t="s">
        <v>1</v>
      </c>
      <c r="B9" s="134" t="s">
        <v>18</v>
      </c>
      <c r="C9" s="134" t="s">
        <v>19</v>
      </c>
      <c r="D9" s="134" t="s">
        <v>194</v>
      </c>
      <c r="E9" s="134" t="s">
        <v>195</v>
      </c>
      <c r="F9" s="134" t="s">
        <v>21</v>
      </c>
      <c r="G9" s="134" t="s">
        <v>6</v>
      </c>
    </row>
    <row r="10" spans="1:9" s="15" customFormat="1" ht="18" customHeight="1">
      <c r="A10" s="122">
        <v>1</v>
      </c>
      <c r="B10" s="111" t="s">
        <v>24</v>
      </c>
      <c r="C10" s="135">
        <v>1</v>
      </c>
      <c r="D10" s="135">
        <v>205000</v>
      </c>
      <c r="E10" s="111">
        <f>D10*C10</f>
        <v>205000</v>
      </c>
      <c r="F10" s="111">
        <f>C10*8000</f>
        <v>8000</v>
      </c>
      <c r="G10" s="111">
        <f>E10+F10</f>
        <v>213000</v>
      </c>
    </row>
    <row r="11" spans="1:9" s="15" customFormat="1" ht="18" customHeight="1">
      <c r="A11" s="122">
        <v>2</v>
      </c>
      <c r="B11" s="111" t="s">
        <v>25</v>
      </c>
      <c r="C11" s="135">
        <v>1</v>
      </c>
      <c r="D11" s="135">
        <v>125000</v>
      </c>
      <c r="E11" s="111">
        <f t="shared" ref="E11:E46" si="0">D11*C11</f>
        <v>125000</v>
      </c>
      <c r="F11" s="111">
        <f t="shared" ref="F11:F46" si="1">C11*8000</f>
        <v>8000</v>
      </c>
      <c r="G11" s="111">
        <f t="shared" ref="G11:G46" si="2">E11+F11</f>
        <v>133000</v>
      </c>
    </row>
    <row r="12" spans="1:9" s="15" customFormat="1" ht="18" customHeight="1">
      <c r="A12" s="122">
        <v>3</v>
      </c>
      <c r="B12" s="110" t="s">
        <v>30</v>
      </c>
      <c r="C12" s="135">
        <v>0.5</v>
      </c>
      <c r="D12" s="135">
        <v>115000</v>
      </c>
      <c r="E12" s="111">
        <f t="shared" si="0"/>
        <v>57500</v>
      </c>
      <c r="F12" s="111">
        <f t="shared" si="1"/>
        <v>4000</v>
      </c>
      <c r="G12" s="111">
        <f t="shared" si="2"/>
        <v>61500</v>
      </c>
    </row>
    <row r="13" spans="1:9" s="15" customFormat="1" ht="18" customHeight="1">
      <c r="A13" s="122">
        <v>4</v>
      </c>
      <c r="B13" s="110" t="s">
        <v>192</v>
      </c>
      <c r="C13" s="135">
        <v>0.5</v>
      </c>
      <c r="D13" s="135">
        <v>115000</v>
      </c>
      <c r="E13" s="111">
        <f t="shared" si="0"/>
        <v>57500</v>
      </c>
      <c r="F13" s="111">
        <f t="shared" si="1"/>
        <v>4000</v>
      </c>
      <c r="G13" s="111">
        <f t="shared" si="2"/>
        <v>61500</v>
      </c>
    </row>
    <row r="14" spans="1:9" s="15" customFormat="1" ht="18" customHeight="1">
      <c r="A14" s="122">
        <v>5</v>
      </c>
      <c r="B14" s="110" t="s">
        <v>36</v>
      </c>
      <c r="C14" s="18">
        <v>1</v>
      </c>
      <c r="D14" s="18">
        <v>115000</v>
      </c>
      <c r="E14" s="111">
        <f t="shared" si="0"/>
        <v>115000</v>
      </c>
      <c r="F14" s="111">
        <f t="shared" si="1"/>
        <v>8000</v>
      </c>
      <c r="G14" s="111">
        <f t="shared" si="2"/>
        <v>123000</v>
      </c>
    </row>
    <row r="15" spans="1:9" s="15" customFormat="1" ht="18" customHeight="1">
      <c r="A15" s="122">
        <v>6</v>
      </c>
      <c r="B15" s="110" t="s">
        <v>67</v>
      </c>
      <c r="C15" s="18">
        <v>1</v>
      </c>
      <c r="D15" s="18">
        <v>125000</v>
      </c>
      <c r="E15" s="111">
        <f t="shared" si="0"/>
        <v>125000</v>
      </c>
      <c r="F15" s="111">
        <f t="shared" si="1"/>
        <v>8000</v>
      </c>
      <c r="G15" s="111">
        <f t="shared" si="2"/>
        <v>133000</v>
      </c>
    </row>
    <row r="16" spans="1:9" s="15" customFormat="1" ht="18" customHeight="1">
      <c r="A16" s="122">
        <v>7</v>
      </c>
      <c r="B16" s="110" t="s">
        <v>37</v>
      </c>
      <c r="C16" s="18">
        <v>1</v>
      </c>
      <c r="D16" s="18">
        <v>125000</v>
      </c>
      <c r="E16" s="111">
        <f t="shared" si="0"/>
        <v>125000</v>
      </c>
      <c r="F16" s="111">
        <f t="shared" si="1"/>
        <v>8000</v>
      </c>
      <c r="G16" s="111">
        <f t="shared" si="2"/>
        <v>133000</v>
      </c>
    </row>
    <row r="17" spans="1:7" s="15" customFormat="1" ht="18" customHeight="1">
      <c r="A17" s="122">
        <v>8</v>
      </c>
      <c r="B17" s="110" t="s">
        <v>37</v>
      </c>
      <c r="C17" s="18">
        <v>1</v>
      </c>
      <c r="D17" s="18">
        <v>125000</v>
      </c>
      <c r="E17" s="111">
        <f t="shared" si="0"/>
        <v>125000</v>
      </c>
      <c r="F17" s="111">
        <f t="shared" si="1"/>
        <v>8000</v>
      </c>
      <c r="G17" s="111">
        <f t="shared" si="2"/>
        <v>133000</v>
      </c>
    </row>
    <row r="18" spans="1:7" s="15" customFormat="1" ht="18" customHeight="1">
      <c r="A18" s="122">
        <v>9</v>
      </c>
      <c r="B18" s="110" t="s">
        <v>37</v>
      </c>
      <c r="C18" s="18">
        <v>1</v>
      </c>
      <c r="D18" s="18">
        <v>125000</v>
      </c>
      <c r="E18" s="111">
        <f t="shared" si="0"/>
        <v>125000</v>
      </c>
      <c r="F18" s="111">
        <f t="shared" si="1"/>
        <v>8000</v>
      </c>
      <c r="G18" s="111">
        <f t="shared" si="2"/>
        <v>133000</v>
      </c>
    </row>
    <row r="19" spans="1:7" s="15" customFormat="1" ht="18" customHeight="1">
      <c r="A19" s="122">
        <v>10</v>
      </c>
      <c r="B19" s="110" t="s">
        <v>37</v>
      </c>
      <c r="C19" s="18">
        <v>1</v>
      </c>
      <c r="D19" s="18">
        <v>125000</v>
      </c>
      <c r="E19" s="111">
        <f t="shared" si="0"/>
        <v>125000</v>
      </c>
      <c r="F19" s="111">
        <f t="shared" si="1"/>
        <v>8000</v>
      </c>
      <c r="G19" s="111">
        <f t="shared" si="2"/>
        <v>133000</v>
      </c>
    </row>
    <row r="20" spans="1:7" s="15" customFormat="1" ht="15">
      <c r="A20" s="122">
        <v>11</v>
      </c>
      <c r="B20" s="110" t="s">
        <v>65</v>
      </c>
      <c r="C20" s="18">
        <v>1</v>
      </c>
      <c r="D20" s="18">
        <v>115000</v>
      </c>
      <c r="E20" s="111">
        <f t="shared" si="0"/>
        <v>115000</v>
      </c>
      <c r="F20" s="111">
        <f t="shared" si="1"/>
        <v>8000</v>
      </c>
      <c r="G20" s="111">
        <f t="shared" si="2"/>
        <v>123000</v>
      </c>
    </row>
    <row r="21" spans="1:7" s="15" customFormat="1" ht="15">
      <c r="A21" s="122">
        <v>12</v>
      </c>
      <c r="B21" s="110" t="s">
        <v>65</v>
      </c>
      <c r="C21" s="18">
        <v>1</v>
      </c>
      <c r="D21" s="18">
        <v>115000</v>
      </c>
      <c r="E21" s="111">
        <f t="shared" si="0"/>
        <v>115000</v>
      </c>
      <c r="F21" s="111">
        <f t="shared" si="1"/>
        <v>8000</v>
      </c>
      <c r="G21" s="111">
        <f t="shared" si="2"/>
        <v>123000</v>
      </c>
    </row>
    <row r="22" spans="1:7" s="15" customFormat="1" ht="15">
      <c r="A22" s="122">
        <v>13</v>
      </c>
      <c r="B22" s="110" t="s">
        <v>65</v>
      </c>
      <c r="C22" s="18">
        <v>1</v>
      </c>
      <c r="D22" s="18">
        <v>115000</v>
      </c>
      <c r="E22" s="111">
        <f t="shared" si="0"/>
        <v>115000</v>
      </c>
      <c r="F22" s="111">
        <f t="shared" si="1"/>
        <v>8000</v>
      </c>
      <c r="G22" s="111">
        <f t="shared" si="2"/>
        <v>123000</v>
      </c>
    </row>
    <row r="23" spans="1:7" s="15" customFormat="1" ht="15">
      <c r="A23" s="122">
        <v>14</v>
      </c>
      <c r="B23" s="110" t="s">
        <v>65</v>
      </c>
      <c r="C23" s="18">
        <v>1</v>
      </c>
      <c r="D23" s="18">
        <v>115000</v>
      </c>
      <c r="E23" s="111">
        <f t="shared" si="0"/>
        <v>115000</v>
      </c>
      <c r="F23" s="111">
        <f t="shared" si="1"/>
        <v>8000</v>
      </c>
      <c r="G23" s="111">
        <f t="shared" si="2"/>
        <v>123000</v>
      </c>
    </row>
    <row r="24" spans="1:7" s="15" customFormat="1" ht="15">
      <c r="A24" s="122">
        <v>15</v>
      </c>
      <c r="B24" s="110" t="s">
        <v>65</v>
      </c>
      <c r="C24" s="18">
        <v>1</v>
      </c>
      <c r="D24" s="18">
        <v>115000</v>
      </c>
      <c r="E24" s="111">
        <f t="shared" si="0"/>
        <v>115000</v>
      </c>
      <c r="F24" s="111">
        <f t="shared" si="1"/>
        <v>8000</v>
      </c>
      <c r="G24" s="111">
        <f t="shared" si="2"/>
        <v>123000</v>
      </c>
    </row>
    <row r="25" spans="1:7" s="15" customFormat="1" ht="15">
      <c r="A25" s="122">
        <v>16</v>
      </c>
      <c r="B25" s="110" t="s">
        <v>68</v>
      </c>
      <c r="C25" s="18">
        <v>1</v>
      </c>
      <c r="D25" s="18">
        <v>125000</v>
      </c>
      <c r="E25" s="111">
        <f t="shared" si="0"/>
        <v>125000</v>
      </c>
      <c r="F25" s="111">
        <f t="shared" si="1"/>
        <v>8000</v>
      </c>
      <c r="G25" s="111">
        <f t="shared" si="2"/>
        <v>133000</v>
      </c>
    </row>
    <row r="26" spans="1:7" s="15" customFormat="1" ht="15">
      <c r="A26" s="122">
        <v>17</v>
      </c>
      <c r="B26" s="110" t="s">
        <v>69</v>
      </c>
      <c r="C26" s="18">
        <v>1</v>
      </c>
      <c r="D26" s="18">
        <v>115000</v>
      </c>
      <c r="E26" s="111">
        <f t="shared" si="0"/>
        <v>115000</v>
      </c>
      <c r="F26" s="111">
        <f t="shared" si="1"/>
        <v>8000</v>
      </c>
      <c r="G26" s="111">
        <f t="shared" si="2"/>
        <v>123000</v>
      </c>
    </row>
    <row r="27" spans="1:7" s="15" customFormat="1" ht="15">
      <c r="A27" s="122">
        <v>18</v>
      </c>
      <c r="B27" s="110" t="s">
        <v>70</v>
      </c>
      <c r="C27" s="18">
        <v>1</v>
      </c>
      <c r="D27" s="18">
        <v>115000</v>
      </c>
      <c r="E27" s="111">
        <f t="shared" si="0"/>
        <v>115000</v>
      </c>
      <c r="F27" s="111">
        <f t="shared" si="1"/>
        <v>8000</v>
      </c>
      <c r="G27" s="111">
        <f t="shared" si="2"/>
        <v>123000</v>
      </c>
    </row>
    <row r="28" spans="1:7" s="15" customFormat="1" ht="15">
      <c r="A28" s="122">
        <v>19</v>
      </c>
      <c r="B28" s="110" t="s">
        <v>71</v>
      </c>
      <c r="C28" s="18">
        <v>0.75</v>
      </c>
      <c r="D28" s="18">
        <v>115000</v>
      </c>
      <c r="E28" s="140">
        <f t="shared" si="0"/>
        <v>86250</v>
      </c>
      <c r="F28" s="140">
        <f t="shared" si="1"/>
        <v>6000</v>
      </c>
      <c r="G28" s="140">
        <f t="shared" si="2"/>
        <v>92250</v>
      </c>
    </row>
    <row r="29" spans="1:7" s="15" customFormat="1" ht="15">
      <c r="A29" s="122">
        <v>20</v>
      </c>
      <c r="B29" s="110" t="s">
        <v>42</v>
      </c>
      <c r="C29" s="18">
        <v>0.25</v>
      </c>
      <c r="D29" s="18">
        <v>115000</v>
      </c>
      <c r="E29" s="140">
        <f t="shared" si="0"/>
        <v>28750</v>
      </c>
      <c r="F29" s="140">
        <f t="shared" si="1"/>
        <v>2000</v>
      </c>
      <c r="G29" s="140">
        <f t="shared" si="2"/>
        <v>30750</v>
      </c>
    </row>
    <row r="30" spans="1:7" s="15" customFormat="1" ht="15">
      <c r="A30" s="122">
        <v>21</v>
      </c>
      <c r="B30" s="110" t="s">
        <v>11</v>
      </c>
      <c r="C30" s="18">
        <v>0.5</v>
      </c>
      <c r="D30" s="18">
        <v>115000</v>
      </c>
      <c r="E30" s="140">
        <f t="shared" si="0"/>
        <v>57500</v>
      </c>
      <c r="F30" s="140">
        <f t="shared" si="1"/>
        <v>4000</v>
      </c>
      <c r="G30" s="140">
        <f t="shared" si="2"/>
        <v>61500</v>
      </c>
    </row>
    <row r="31" spans="1:7" s="15" customFormat="1" ht="15">
      <c r="A31" s="122">
        <v>22</v>
      </c>
      <c r="B31" s="110" t="s">
        <v>29</v>
      </c>
      <c r="C31" s="18">
        <v>1</v>
      </c>
      <c r="D31" s="18">
        <v>115000</v>
      </c>
      <c r="E31" s="111">
        <f t="shared" si="0"/>
        <v>115000</v>
      </c>
      <c r="F31" s="111">
        <f t="shared" si="1"/>
        <v>8000</v>
      </c>
      <c r="G31" s="111">
        <f t="shared" si="2"/>
        <v>123000</v>
      </c>
    </row>
    <row r="32" spans="1:7" s="15" customFormat="1" ht="15">
      <c r="A32" s="122">
        <v>23</v>
      </c>
      <c r="B32" s="110" t="s">
        <v>193</v>
      </c>
      <c r="C32" s="18">
        <v>0.5</v>
      </c>
      <c r="D32" s="18">
        <v>115000</v>
      </c>
      <c r="E32" s="140">
        <f t="shared" si="0"/>
        <v>57500</v>
      </c>
      <c r="F32" s="111">
        <v>0</v>
      </c>
      <c r="G32" s="140">
        <f t="shared" si="2"/>
        <v>57500</v>
      </c>
    </row>
    <row r="33" spans="1:9" s="15" customFormat="1" ht="15">
      <c r="A33" s="122">
        <v>24</v>
      </c>
      <c r="B33" s="110" t="s">
        <v>72</v>
      </c>
      <c r="C33" s="18">
        <v>0.25</v>
      </c>
      <c r="D33" s="18">
        <v>115000</v>
      </c>
      <c r="E33" s="140">
        <f t="shared" si="0"/>
        <v>28750</v>
      </c>
      <c r="F33" s="140">
        <f t="shared" si="1"/>
        <v>2000</v>
      </c>
      <c r="G33" s="140">
        <f>E33+F33</f>
        <v>30750</v>
      </c>
    </row>
    <row r="34" spans="1:9" s="15" customFormat="1" ht="15">
      <c r="A34" s="122">
        <v>25</v>
      </c>
      <c r="B34" s="110" t="s">
        <v>157</v>
      </c>
      <c r="C34" s="18">
        <v>0.5</v>
      </c>
      <c r="D34" s="18">
        <v>115000</v>
      </c>
      <c r="E34" s="140">
        <f t="shared" si="0"/>
        <v>57500</v>
      </c>
      <c r="F34" s="140">
        <f t="shared" si="1"/>
        <v>4000</v>
      </c>
      <c r="G34" s="140">
        <f>E34+F34</f>
        <v>61500</v>
      </c>
    </row>
    <row r="35" spans="1:9" s="15" customFormat="1" ht="15">
      <c r="A35" s="122">
        <v>26</v>
      </c>
      <c r="B35" s="110" t="s">
        <v>22</v>
      </c>
      <c r="C35" s="18">
        <v>0.5</v>
      </c>
      <c r="D35" s="18">
        <v>115000</v>
      </c>
      <c r="E35" s="140">
        <f t="shared" si="0"/>
        <v>57500</v>
      </c>
      <c r="F35" s="140">
        <f t="shared" si="1"/>
        <v>4000</v>
      </c>
      <c r="G35" s="140">
        <f t="shared" si="2"/>
        <v>61500</v>
      </c>
    </row>
    <row r="36" spans="1:9" s="15" customFormat="1" ht="15">
      <c r="A36" s="122">
        <v>27</v>
      </c>
      <c r="B36" s="110" t="s">
        <v>117</v>
      </c>
      <c r="C36" s="18">
        <v>0.75</v>
      </c>
      <c r="D36" s="18">
        <v>115000</v>
      </c>
      <c r="E36" s="140">
        <f t="shared" si="0"/>
        <v>86250</v>
      </c>
      <c r="F36" s="140">
        <f t="shared" si="1"/>
        <v>6000</v>
      </c>
      <c r="G36" s="140">
        <f t="shared" si="2"/>
        <v>92250</v>
      </c>
    </row>
    <row r="37" spans="1:9" s="15" customFormat="1" ht="15">
      <c r="A37" s="122">
        <v>28</v>
      </c>
      <c r="B37" s="110" t="s">
        <v>73</v>
      </c>
      <c r="C37" s="18">
        <v>1</v>
      </c>
      <c r="D37" s="18">
        <v>125000</v>
      </c>
      <c r="E37" s="111">
        <f t="shared" si="0"/>
        <v>125000</v>
      </c>
      <c r="F37" s="111">
        <f t="shared" si="1"/>
        <v>8000</v>
      </c>
      <c r="G37" s="111">
        <f t="shared" si="2"/>
        <v>133000</v>
      </c>
    </row>
    <row r="38" spans="1:9" s="15" customFormat="1" ht="15">
      <c r="A38" s="122">
        <v>29</v>
      </c>
      <c r="B38" s="110" t="s">
        <v>35</v>
      </c>
      <c r="C38" s="18">
        <v>1</v>
      </c>
      <c r="D38" s="18">
        <v>125000</v>
      </c>
      <c r="E38" s="111">
        <f t="shared" si="0"/>
        <v>125000</v>
      </c>
      <c r="F38" s="111">
        <f t="shared" si="1"/>
        <v>8000</v>
      </c>
      <c r="G38" s="111">
        <f t="shared" si="2"/>
        <v>133000</v>
      </c>
    </row>
    <row r="39" spans="1:9" s="15" customFormat="1" ht="15">
      <c r="A39" s="122">
        <v>30</v>
      </c>
      <c r="B39" s="110" t="s">
        <v>108</v>
      </c>
      <c r="C39" s="36">
        <v>0.5</v>
      </c>
      <c r="D39" s="36">
        <v>125000</v>
      </c>
      <c r="E39" s="111">
        <f t="shared" si="0"/>
        <v>62500</v>
      </c>
      <c r="F39" s="111">
        <f t="shared" si="1"/>
        <v>4000</v>
      </c>
      <c r="G39" s="111">
        <f t="shared" si="2"/>
        <v>66500</v>
      </c>
    </row>
    <row r="40" spans="1:9" s="15" customFormat="1" ht="15">
      <c r="A40" s="122">
        <v>31</v>
      </c>
      <c r="B40" s="110" t="s">
        <v>74</v>
      </c>
      <c r="C40" s="18">
        <v>0.5</v>
      </c>
      <c r="D40" s="18">
        <v>115000</v>
      </c>
      <c r="E40" s="140">
        <f t="shared" si="0"/>
        <v>57500</v>
      </c>
      <c r="F40" s="140">
        <f t="shared" si="1"/>
        <v>4000</v>
      </c>
      <c r="G40" s="257">
        <f t="shared" si="2"/>
        <v>61500</v>
      </c>
    </row>
    <row r="41" spans="1:9" s="15" customFormat="1" ht="15">
      <c r="A41" s="122">
        <v>32</v>
      </c>
      <c r="B41" s="110" t="s">
        <v>61</v>
      </c>
      <c r="C41" s="18">
        <v>1</v>
      </c>
      <c r="D41" s="18">
        <v>125000</v>
      </c>
      <c r="E41" s="111">
        <f t="shared" si="0"/>
        <v>125000</v>
      </c>
      <c r="F41" s="111">
        <f t="shared" si="1"/>
        <v>8000</v>
      </c>
      <c r="G41" s="110">
        <f t="shared" si="2"/>
        <v>133000</v>
      </c>
    </row>
    <row r="42" spans="1:9" s="15" customFormat="1" ht="45">
      <c r="A42" s="110">
        <v>33</v>
      </c>
      <c r="B42" s="153" t="s">
        <v>237</v>
      </c>
      <c r="C42" s="18">
        <v>1</v>
      </c>
      <c r="D42" s="18">
        <v>125000</v>
      </c>
      <c r="E42" s="110">
        <f t="shared" si="0"/>
        <v>125000</v>
      </c>
      <c r="F42" s="110">
        <f t="shared" si="1"/>
        <v>8000</v>
      </c>
      <c r="G42" s="110">
        <f t="shared" si="2"/>
        <v>133000</v>
      </c>
    </row>
    <row r="43" spans="1:9" s="15" customFormat="1" ht="45">
      <c r="A43" s="110">
        <v>34</v>
      </c>
      <c r="B43" s="153" t="s">
        <v>238</v>
      </c>
      <c r="C43" s="18">
        <v>1</v>
      </c>
      <c r="D43" s="18">
        <v>115000</v>
      </c>
      <c r="E43" s="110">
        <f t="shared" si="0"/>
        <v>115000</v>
      </c>
      <c r="F43" s="110">
        <f t="shared" si="1"/>
        <v>8000</v>
      </c>
      <c r="G43" s="110">
        <f t="shared" si="2"/>
        <v>123000</v>
      </c>
    </row>
    <row r="44" spans="1:9" s="15" customFormat="1" ht="15">
      <c r="A44" s="110">
        <v>35</v>
      </c>
      <c r="B44" s="110" t="s">
        <v>43</v>
      </c>
      <c r="C44" s="18">
        <v>1</v>
      </c>
      <c r="D44" s="18">
        <v>125000</v>
      </c>
      <c r="E44" s="110">
        <f t="shared" si="0"/>
        <v>125000</v>
      </c>
      <c r="F44" s="110">
        <f t="shared" si="1"/>
        <v>8000</v>
      </c>
      <c r="G44" s="110">
        <f t="shared" si="2"/>
        <v>133000</v>
      </c>
    </row>
    <row r="45" spans="1:9" s="15" customFormat="1" ht="15">
      <c r="A45" s="110">
        <v>36</v>
      </c>
      <c r="B45" s="110" t="s">
        <v>263</v>
      </c>
      <c r="C45" s="18">
        <v>0.5</v>
      </c>
      <c r="D45" s="18">
        <v>115000</v>
      </c>
      <c r="E45" s="110">
        <f t="shared" si="0"/>
        <v>57500</v>
      </c>
      <c r="F45" s="110">
        <f t="shared" si="1"/>
        <v>4000</v>
      </c>
      <c r="G45" s="110">
        <f t="shared" si="2"/>
        <v>61500</v>
      </c>
    </row>
    <row r="46" spans="1:9" s="15" customFormat="1" ht="15">
      <c r="A46" s="110">
        <v>37</v>
      </c>
      <c r="B46" s="110" t="s">
        <v>263</v>
      </c>
      <c r="C46" s="18">
        <v>0.5</v>
      </c>
      <c r="D46" s="18">
        <v>115000</v>
      </c>
      <c r="E46" s="110">
        <f t="shared" si="0"/>
        <v>57500</v>
      </c>
      <c r="F46" s="110">
        <f t="shared" si="1"/>
        <v>4000</v>
      </c>
      <c r="G46" s="110">
        <f t="shared" si="2"/>
        <v>61500</v>
      </c>
    </row>
    <row r="47" spans="1:9" s="15" customFormat="1" ht="27" customHeight="1" thickBot="1">
      <c r="A47" s="273" t="s">
        <v>16</v>
      </c>
      <c r="B47" s="274"/>
      <c r="C47" s="136">
        <f>SUM(C10:C46)</f>
        <v>30</v>
      </c>
      <c r="D47" s="136">
        <f>SUM(D10:D46)</f>
        <v>4475000</v>
      </c>
      <c r="E47" s="139">
        <f>SUM(E10:E46)</f>
        <v>3665000</v>
      </c>
      <c r="F47" s="139">
        <f>SUM(F10:F46)</f>
        <v>236000</v>
      </c>
      <c r="G47" s="139">
        <f>SUM(G10:G46)</f>
        <v>3901000</v>
      </c>
      <c r="H47" s="139"/>
      <c r="I47" s="139"/>
    </row>
    <row r="48" spans="1:9" s="9" customFormat="1" ht="20.25" customHeight="1">
      <c r="A48" s="262" t="s">
        <v>179</v>
      </c>
      <c r="B48" s="262"/>
      <c r="C48" s="262"/>
      <c r="D48" s="262"/>
      <c r="E48" s="262"/>
      <c r="F48" s="262"/>
      <c r="G48" s="262"/>
    </row>
    <row r="49" spans="1:9" s="132" customFormat="1" ht="15">
      <c r="A49" s="137"/>
      <c r="B49" s="137" t="s">
        <v>90</v>
      </c>
      <c r="C49" s="138"/>
      <c r="D49" s="138"/>
      <c r="E49" s="138"/>
      <c r="F49" s="138"/>
      <c r="G49" s="138"/>
    </row>
    <row r="50" spans="1:9" s="9" customFormat="1" ht="25.5" customHeight="1">
      <c r="A50" s="51" t="s">
        <v>23</v>
      </c>
      <c r="B50" s="51"/>
      <c r="C50" s="51"/>
      <c r="D50" s="51"/>
      <c r="E50" s="51"/>
      <c r="F50" s="51"/>
      <c r="G50" s="51"/>
    </row>
    <row r="51" spans="1:9" s="9" customFormat="1" ht="17.25" customHeight="1">
      <c r="A51" s="41"/>
      <c r="B51" s="131" t="s">
        <v>91</v>
      </c>
    </row>
    <row r="52" spans="1:9" ht="15.6">
      <c r="A52" s="11"/>
      <c r="B52" s="11"/>
      <c r="C52" s="11"/>
      <c r="D52" s="11"/>
      <c r="E52" s="11"/>
      <c r="F52" s="11"/>
      <c r="G52" s="11"/>
    </row>
    <row r="60" spans="1:9">
      <c r="I60" s="244" t="s">
        <v>66</v>
      </c>
    </row>
  </sheetData>
  <mergeCells count="9">
    <mergeCell ref="A47:B47"/>
    <mergeCell ref="A48:G48"/>
    <mergeCell ref="F2:G2"/>
    <mergeCell ref="A1:B1"/>
    <mergeCell ref="A6:G6"/>
    <mergeCell ref="A7:G7"/>
    <mergeCell ref="F5:G5"/>
    <mergeCell ref="E4:G4"/>
    <mergeCell ref="E3:G3"/>
  </mergeCells>
  <pageMargins left="0.5" right="0.25833333333333336" top="2.75E-2" bottom="4.1666666666666664E-2" header="0.3" footer="0.3"/>
  <pageSetup paperSize="9" scale="77" orientation="portrait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1"/>
  <sheetViews>
    <sheetView workbookViewId="0">
      <selection activeCell="E5" sqref="E5:H5"/>
    </sheetView>
  </sheetViews>
  <sheetFormatPr defaultColWidth="9.109375" defaultRowHeight="15.6"/>
  <cols>
    <col min="1" max="1" width="7" style="11" customWidth="1"/>
    <col min="2" max="2" width="30.5546875" style="11" customWidth="1"/>
    <col min="3" max="4" width="13.88671875" style="14" customWidth="1"/>
    <col min="5" max="5" width="13.88671875" style="11" customWidth="1"/>
    <col min="6" max="6" width="16" style="11" customWidth="1"/>
    <col min="7" max="7" width="20.33203125" style="11" customWidth="1"/>
    <col min="8" max="8" width="13.33203125" style="4" customWidth="1"/>
    <col min="9" max="16384" width="9.109375" style="4"/>
  </cols>
  <sheetData>
    <row r="1" spans="1:9" customFormat="1" ht="16.5" customHeight="1">
      <c r="A1" s="33"/>
      <c r="B1" s="33"/>
      <c r="C1" s="38" t="s">
        <v>59</v>
      </c>
      <c r="D1" s="38"/>
      <c r="E1" s="11"/>
      <c r="F1" s="263" t="s">
        <v>62</v>
      </c>
      <c r="G1" s="263"/>
      <c r="H1" s="49"/>
    </row>
    <row r="2" spans="1:9" customFormat="1" ht="16.5" customHeight="1">
      <c r="A2" s="33"/>
      <c r="B2" s="33"/>
      <c r="C2" s="38"/>
      <c r="D2" s="38"/>
      <c r="E2" s="276" t="s">
        <v>270</v>
      </c>
      <c r="F2" s="276"/>
      <c r="G2" s="276"/>
      <c r="H2" s="49"/>
    </row>
    <row r="3" spans="1:9" s="22" customFormat="1" ht="18.75" customHeight="1">
      <c r="A3" s="194"/>
      <c r="B3" s="132"/>
      <c r="C3" s="203"/>
      <c r="D3" s="203"/>
      <c r="E3" s="271" t="s">
        <v>268</v>
      </c>
      <c r="F3" s="271"/>
      <c r="G3" s="271"/>
      <c r="H3" s="194"/>
    </row>
    <row r="4" spans="1:9" s="22" customFormat="1" ht="17.25" customHeight="1">
      <c r="A4" s="204"/>
      <c r="B4" s="131"/>
      <c r="C4" s="8"/>
      <c r="D4" s="8"/>
      <c r="E4" s="41"/>
      <c r="F4" s="282"/>
      <c r="G4" s="282"/>
      <c r="H4" s="205"/>
    </row>
    <row r="5" spans="1:9" s="22" customFormat="1" ht="9.75" customHeight="1">
      <c r="A5" s="195"/>
      <c r="B5" s="206"/>
      <c r="C5" s="21"/>
      <c r="D5" s="21"/>
      <c r="E5" s="270"/>
      <c r="F5" s="270"/>
      <c r="G5" s="270"/>
      <c r="H5" s="270"/>
    </row>
    <row r="6" spans="1:9" s="15" customFormat="1" ht="17.399999999999999">
      <c r="A6" s="283" t="s">
        <v>0</v>
      </c>
      <c r="B6" s="283"/>
      <c r="C6" s="283"/>
      <c r="D6" s="283"/>
      <c r="E6" s="283"/>
      <c r="F6" s="283"/>
      <c r="G6" s="283"/>
    </row>
    <row r="7" spans="1:9" s="15" customFormat="1" ht="15">
      <c r="A7" s="286" t="s">
        <v>217</v>
      </c>
      <c r="B7" s="286"/>
      <c r="C7" s="286"/>
      <c r="D7" s="286"/>
      <c r="E7" s="286"/>
      <c r="F7" s="286"/>
      <c r="G7" s="286"/>
    </row>
    <row r="8" spans="1:9" s="15" customFormat="1" ht="3.75" customHeight="1" thickBot="1">
      <c r="A8" s="16"/>
      <c r="B8" s="16"/>
      <c r="C8" s="187"/>
      <c r="D8" s="187"/>
      <c r="E8" s="16"/>
      <c r="F8" s="16"/>
      <c r="G8" s="16"/>
    </row>
    <row r="9" spans="1:9" s="207" customFormat="1" ht="77.25" customHeight="1" thickBot="1">
      <c r="A9" s="134" t="s">
        <v>1</v>
      </c>
      <c r="B9" s="134" t="s">
        <v>18</v>
      </c>
      <c r="C9" s="134" t="s">
        <v>19</v>
      </c>
      <c r="D9" s="134"/>
      <c r="E9" s="134" t="s">
        <v>20</v>
      </c>
      <c r="F9" s="134" t="s">
        <v>21</v>
      </c>
      <c r="G9" s="134" t="s">
        <v>6</v>
      </c>
      <c r="I9" s="207" t="s">
        <v>66</v>
      </c>
    </row>
    <row r="10" spans="1:9" s="15" customFormat="1" ht="15">
      <c r="A10" s="122">
        <v>1</v>
      </c>
      <c r="B10" s="111" t="s">
        <v>24</v>
      </c>
      <c r="C10" s="135">
        <v>1</v>
      </c>
      <c r="D10" s="135">
        <v>205000</v>
      </c>
      <c r="E10" s="111">
        <f>D10*C10</f>
        <v>205000</v>
      </c>
      <c r="F10" s="111">
        <v>8000</v>
      </c>
      <c r="G10" s="111">
        <f>F10+E10</f>
        <v>213000</v>
      </c>
    </row>
    <row r="11" spans="1:9" s="15" customFormat="1" ht="15">
      <c r="A11" s="122">
        <v>2</v>
      </c>
      <c r="B11" s="111" t="s">
        <v>25</v>
      </c>
      <c r="C11" s="135">
        <v>1</v>
      </c>
      <c r="D11" s="135">
        <v>125000</v>
      </c>
      <c r="E11" s="111">
        <f t="shared" ref="E11:E35" si="0">D11*C11</f>
        <v>125000</v>
      </c>
      <c r="F11" s="111">
        <v>8000</v>
      </c>
      <c r="G11" s="111">
        <f t="shared" ref="G11:G30" si="1">F11+E11</f>
        <v>133000</v>
      </c>
    </row>
    <row r="12" spans="1:9" s="15" customFormat="1" ht="15">
      <c r="A12" s="122">
        <v>3</v>
      </c>
      <c r="B12" s="111" t="s">
        <v>35</v>
      </c>
      <c r="C12" s="135">
        <v>0.5</v>
      </c>
      <c r="D12" s="135">
        <v>125000</v>
      </c>
      <c r="E12" s="111">
        <f t="shared" si="0"/>
        <v>62500</v>
      </c>
      <c r="F12" s="208">
        <v>4000</v>
      </c>
      <c r="G12" s="111">
        <f t="shared" si="1"/>
        <v>66500</v>
      </c>
    </row>
    <row r="13" spans="1:9" s="15" customFormat="1" ht="15">
      <c r="A13" s="122">
        <v>4</v>
      </c>
      <c r="B13" s="111" t="s">
        <v>11</v>
      </c>
      <c r="C13" s="209">
        <v>1</v>
      </c>
      <c r="D13" s="209">
        <v>115000</v>
      </c>
      <c r="E13" s="111">
        <f t="shared" si="0"/>
        <v>115000</v>
      </c>
      <c r="F13" s="208">
        <v>8000</v>
      </c>
      <c r="G13" s="111">
        <f t="shared" si="1"/>
        <v>123000</v>
      </c>
    </row>
    <row r="14" spans="1:9" s="15" customFormat="1" ht="15">
      <c r="A14" s="122">
        <v>5</v>
      </c>
      <c r="B14" s="111" t="s">
        <v>107</v>
      </c>
      <c r="C14" s="209">
        <v>1</v>
      </c>
      <c r="D14" s="209">
        <v>115000</v>
      </c>
      <c r="E14" s="111">
        <f t="shared" si="0"/>
        <v>115000</v>
      </c>
      <c r="F14" s="208">
        <v>8000</v>
      </c>
      <c r="G14" s="111">
        <f>F14+E14</f>
        <v>123000</v>
      </c>
    </row>
    <row r="15" spans="1:9" s="15" customFormat="1" ht="15">
      <c r="A15" s="122">
        <v>6</v>
      </c>
      <c r="B15" s="175" t="s">
        <v>43</v>
      </c>
      <c r="C15" s="199">
        <v>1</v>
      </c>
      <c r="D15" s="199">
        <v>125000</v>
      </c>
      <c r="E15" s="111">
        <f t="shared" si="0"/>
        <v>125000</v>
      </c>
      <c r="F15" s="175">
        <v>8000</v>
      </c>
      <c r="G15" s="111">
        <f>F15+E15</f>
        <v>133000</v>
      </c>
    </row>
    <row r="16" spans="1:9" s="15" customFormat="1" ht="15">
      <c r="A16" s="122">
        <v>7</v>
      </c>
      <c r="B16" s="110" t="s">
        <v>37</v>
      </c>
      <c r="C16" s="18">
        <v>1</v>
      </c>
      <c r="D16" s="18">
        <v>125000</v>
      </c>
      <c r="E16" s="111">
        <f t="shared" si="0"/>
        <v>125000</v>
      </c>
      <c r="F16" s="110">
        <v>8000</v>
      </c>
      <c r="G16" s="111">
        <f t="shared" si="1"/>
        <v>133000</v>
      </c>
    </row>
    <row r="17" spans="1:14" s="15" customFormat="1" ht="15">
      <c r="A17" s="122">
        <v>8</v>
      </c>
      <c r="B17" s="110" t="s">
        <v>37</v>
      </c>
      <c r="C17" s="18">
        <v>1</v>
      </c>
      <c r="D17" s="18">
        <v>125000</v>
      </c>
      <c r="E17" s="111">
        <f t="shared" si="0"/>
        <v>125000</v>
      </c>
      <c r="F17" s="110">
        <v>8000</v>
      </c>
      <c r="G17" s="111">
        <f t="shared" si="1"/>
        <v>133000</v>
      </c>
    </row>
    <row r="18" spans="1:14" s="15" customFormat="1" ht="15">
      <c r="A18" s="122">
        <v>9</v>
      </c>
      <c r="B18" s="110" t="s">
        <v>37</v>
      </c>
      <c r="C18" s="18">
        <v>1</v>
      </c>
      <c r="D18" s="18">
        <v>125000</v>
      </c>
      <c r="E18" s="111">
        <f t="shared" si="0"/>
        <v>125000</v>
      </c>
      <c r="F18" s="110">
        <v>8000</v>
      </c>
      <c r="G18" s="111">
        <f>F18+E18</f>
        <v>133000</v>
      </c>
    </row>
    <row r="19" spans="1:14" s="15" customFormat="1" ht="15">
      <c r="A19" s="122">
        <v>10</v>
      </c>
      <c r="B19" s="110" t="s">
        <v>37</v>
      </c>
      <c r="C19" s="18">
        <v>1</v>
      </c>
      <c r="D19" s="18">
        <v>125000</v>
      </c>
      <c r="E19" s="111">
        <f t="shared" si="0"/>
        <v>125000</v>
      </c>
      <c r="F19" s="110">
        <v>8000</v>
      </c>
      <c r="G19" s="111">
        <f>F19+E19</f>
        <v>133000</v>
      </c>
    </row>
    <row r="20" spans="1:14" s="15" customFormat="1" ht="15">
      <c r="A20" s="122">
        <v>11</v>
      </c>
      <c r="B20" s="110" t="s">
        <v>65</v>
      </c>
      <c r="C20" s="18">
        <v>1</v>
      </c>
      <c r="D20" s="18">
        <v>115000</v>
      </c>
      <c r="E20" s="111">
        <f t="shared" si="0"/>
        <v>115000</v>
      </c>
      <c r="F20" s="110">
        <v>8000</v>
      </c>
      <c r="G20" s="111">
        <f t="shared" si="1"/>
        <v>123000</v>
      </c>
    </row>
    <row r="21" spans="1:14" s="15" customFormat="1" ht="15">
      <c r="A21" s="122">
        <v>12</v>
      </c>
      <c r="B21" s="110" t="s">
        <v>38</v>
      </c>
      <c r="C21" s="18">
        <v>1</v>
      </c>
      <c r="D21" s="18">
        <v>115000</v>
      </c>
      <c r="E21" s="111">
        <f t="shared" si="0"/>
        <v>115000</v>
      </c>
      <c r="F21" s="110">
        <v>8000</v>
      </c>
      <c r="G21" s="111">
        <f t="shared" si="1"/>
        <v>123000</v>
      </c>
    </row>
    <row r="22" spans="1:14" s="15" customFormat="1" ht="15">
      <c r="A22" s="122">
        <v>13</v>
      </c>
      <c r="B22" s="110" t="s">
        <v>38</v>
      </c>
      <c r="C22" s="18">
        <v>1</v>
      </c>
      <c r="D22" s="18">
        <v>115000</v>
      </c>
      <c r="E22" s="111">
        <f t="shared" si="0"/>
        <v>115000</v>
      </c>
      <c r="F22" s="110">
        <v>8000</v>
      </c>
      <c r="G22" s="111">
        <f t="shared" si="1"/>
        <v>123000</v>
      </c>
    </row>
    <row r="23" spans="1:14" s="15" customFormat="1" ht="15">
      <c r="A23" s="122">
        <v>14</v>
      </c>
      <c r="B23" s="110" t="s">
        <v>38</v>
      </c>
      <c r="C23" s="18">
        <v>1</v>
      </c>
      <c r="D23" s="18">
        <v>115000</v>
      </c>
      <c r="E23" s="111">
        <f t="shared" si="0"/>
        <v>115000</v>
      </c>
      <c r="F23" s="110">
        <v>8000</v>
      </c>
      <c r="G23" s="111">
        <f t="shared" si="1"/>
        <v>123000</v>
      </c>
    </row>
    <row r="24" spans="1:14" s="15" customFormat="1" ht="15">
      <c r="A24" s="122">
        <v>15</v>
      </c>
      <c r="B24" s="110" t="s">
        <v>39</v>
      </c>
      <c r="C24" s="18">
        <v>1</v>
      </c>
      <c r="D24" s="18">
        <v>125000</v>
      </c>
      <c r="E24" s="111">
        <f t="shared" si="0"/>
        <v>125000</v>
      </c>
      <c r="F24" s="110">
        <v>8000</v>
      </c>
      <c r="G24" s="111">
        <f t="shared" si="1"/>
        <v>133000</v>
      </c>
      <c r="N24" s="15" t="s">
        <v>111</v>
      </c>
    </row>
    <row r="25" spans="1:14" s="15" customFormat="1" ht="15">
      <c r="A25" s="122">
        <v>16</v>
      </c>
      <c r="B25" s="110" t="s">
        <v>36</v>
      </c>
      <c r="C25" s="18">
        <v>1</v>
      </c>
      <c r="D25" s="18">
        <v>115000</v>
      </c>
      <c r="E25" s="111">
        <f t="shared" si="0"/>
        <v>115000</v>
      </c>
      <c r="F25" s="110">
        <v>8000</v>
      </c>
      <c r="G25" s="111">
        <f t="shared" si="1"/>
        <v>123000</v>
      </c>
      <c r="K25" s="15" t="s">
        <v>66</v>
      </c>
    </row>
    <row r="26" spans="1:14" s="15" customFormat="1" ht="15">
      <c r="A26" s="122">
        <v>17</v>
      </c>
      <c r="B26" s="110" t="s">
        <v>40</v>
      </c>
      <c r="C26" s="18">
        <v>1</v>
      </c>
      <c r="D26" s="18">
        <v>115000</v>
      </c>
      <c r="E26" s="111">
        <f t="shared" si="0"/>
        <v>115000</v>
      </c>
      <c r="F26" s="110">
        <v>8000</v>
      </c>
      <c r="G26" s="111">
        <f t="shared" si="1"/>
        <v>123000</v>
      </c>
    </row>
    <row r="27" spans="1:14" s="15" customFormat="1" ht="15">
      <c r="A27" s="122">
        <v>18</v>
      </c>
      <c r="B27" s="110" t="s">
        <v>41</v>
      </c>
      <c r="C27" s="18">
        <v>1</v>
      </c>
      <c r="D27" s="18">
        <v>115000</v>
      </c>
      <c r="E27" s="111">
        <f t="shared" si="0"/>
        <v>115000</v>
      </c>
      <c r="F27" s="110">
        <v>8000</v>
      </c>
      <c r="G27" s="111">
        <f t="shared" si="1"/>
        <v>123000</v>
      </c>
    </row>
    <row r="28" spans="1:14" s="15" customFormat="1" ht="15">
      <c r="A28" s="122">
        <v>19</v>
      </c>
      <c r="B28" s="110" t="s">
        <v>61</v>
      </c>
      <c r="C28" s="18">
        <v>1</v>
      </c>
      <c r="D28" s="18">
        <v>125000</v>
      </c>
      <c r="E28" s="111">
        <f t="shared" si="0"/>
        <v>125000</v>
      </c>
      <c r="F28" s="110">
        <v>8000</v>
      </c>
      <c r="G28" s="111">
        <f t="shared" si="1"/>
        <v>133000</v>
      </c>
    </row>
    <row r="29" spans="1:14" s="15" customFormat="1" ht="15">
      <c r="A29" s="122">
        <v>20</v>
      </c>
      <c r="B29" s="110" t="s">
        <v>42</v>
      </c>
      <c r="C29" s="18">
        <v>1</v>
      </c>
      <c r="D29" s="18">
        <v>115000</v>
      </c>
      <c r="E29" s="111">
        <f t="shared" si="0"/>
        <v>115000</v>
      </c>
      <c r="F29" s="110">
        <v>8000</v>
      </c>
      <c r="G29" s="111">
        <f t="shared" si="1"/>
        <v>123000</v>
      </c>
    </row>
    <row r="30" spans="1:14" s="15" customFormat="1" ht="15">
      <c r="A30" s="122">
        <v>21</v>
      </c>
      <c r="B30" s="110" t="s">
        <v>22</v>
      </c>
      <c r="C30" s="18">
        <v>1</v>
      </c>
      <c r="D30" s="18">
        <v>115000</v>
      </c>
      <c r="E30" s="111">
        <f t="shared" si="0"/>
        <v>115000</v>
      </c>
      <c r="F30" s="110">
        <v>8000</v>
      </c>
      <c r="G30" s="111">
        <f t="shared" si="1"/>
        <v>123000</v>
      </c>
    </row>
    <row r="31" spans="1:14" s="15" customFormat="1" ht="15">
      <c r="A31" s="122">
        <v>22</v>
      </c>
      <c r="B31" s="110" t="s">
        <v>29</v>
      </c>
      <c r="C31" s="18">
        <v>1</v>
      </c>
      <c r="D31" s="18">
        <v>115000</v>
      </c>
      <c r="E31" s="111">
        <f t="shared" si="0"/>
        <v>115000</v>
      </c>
      <c r="F31" s="110">
        <v>8000</v>
      </c>
      <c r="G31" s="111">
        <f>F31+E31</f>
        <v>123000</v>
      </c>
    </row>
    <row r="32" spans="1:14" s="15" customFormat="1" ht="15">
      <c r="A32" s="175">
        <v>23</v>
      </c>
      <c r="B32" s="175" t="s">
        <v>235</v>
      </c>
      <c r="C32" s="19">
        <v>1</v>
      </c>
      <c r="D32" s="19">
        <v>125000</v>
      </c>
      <c r="E32" s="175">
        <f t="shared" si="0"/>
        <v>125000</v>
      </c>
      <c r="F32" s="175">
        <v>8000</v>
      </c>
      <c r="G32" s="175">
        <f>F32+E32</f>
        <v>133000</v>
      </c>
    </row>
    <row r="33" spans="1:8" s="15" customFormat="1" ht="15">
      <c r="A33" s="110">
        <v>24</v>
      </c>
      <c r="B33" s="110" t="s">
        <v>252</v>
      </c>
      <c r="C33" s="18">
        <v>1</v>
      </c>
      <c r="D33" s="18">
        <v>125000</v>
      </c>
      <c r="E33" s="110">
        <f t="shared" si="0"/>
        <v>125000</v>
      </c>
      <c r="F33" s="110">
        <v>8000</v>
      </c>
      <c r="G33" s="110">
        <f>F33+E33</f>
        <v>133000</v>
      </c>
      <c r="H33" s="210"/>
    </row>
    <row r="34" spans="1:8" s="15" customFormat="1" ht="15">
      <c r="A34" s="110">
        <v>25</v>
      </c>
      <c r="B34" s="110" t="s">
        <v>72</v>
      </c>
      <c r="C34" s="18">
        <v>0.5</v>
      </c>
      <c r="D34" s="18">
        <v>115000</v>
      </c>
      <c r="E34" s="110">
        <f t="shared" si="0"/>
        <v>57500</v>
      </c>
      <c r="F34" s="110">
        <v>4000</v>
      </c>
      <c r="G34" s="110">
        <f>F34+E34</f>
        <v>61500</v>
      </c>
      <c r="H34" s="210"/>
    </row>
    <row r="35" spans="1:8" s="15" customFormat="1" ht="15">
      <c r="A35" s="110">
        <v>26</v>
      </c>
      <c r="B35" s="110" t="s">
        <v>264</v>
      </c>
      <c r="C35" s="18">
        <v>1</v>
      </c>
      <c r="D35" s="18">
        <v>115000</v>
      </c>
      <c r="E35" s="110">
        <f t="shared" si="0"/>
        <v>115000</v>
      </c>
      <c r="F35" s="110">
        <v>8000</v>
      </c>
      <c r="G35" s="110">
        <f>F35+E35</f>
        <v>123000</v>
      </c>
    </row>
    <row r="36" spans="1:8" s="15" customFormat="1" ht="30" customHeight="1" thickBot="1">
      <c r="A36" s="273" t="s">
        <v>16</v>
      </c>
      <c r="B36" s="274"/>
      <c r="C36" s="191">
        <f>SUM(C10:C35)</f>
        <v>25</v>
      </c>
      <c r="D36" s="192">
        <f>SUM(D10:D35)</f>
        <v>3190000</v>
      </c>
      <c r="E36" s="192">
        <f>SUM(E10:E35)</f>
        <v>3070000</v>
      </c>
      <c r="F36" s="192">
        <f>SUM(F10:F35)</f>
        <v>200000</v>
      </c>
      <c r="G36" s="192">
        <f>SUM(G10:G35)</f>
        <v>3270000</v>
      </c>
      <c r="H36" s="192">
        <f t="shared" ref="H36" si="2">SUM(H10:H32)</f>
        <v>0</v>
      </c>
    </row>
    <row r="37" spans="1:8" s="9" customFormat="1" ht="20.25" customHeight="1">
      <c r="A37" s="262" t="s">
        <v>179</v>
      </c>
      <c r="B37" s="262"/>
      <c r="C37" s="262"/>
      <c r="D37" s="262"/>
      <c r="E37" s="262"/>
      <c r="F37" s="262"/>
      <c r="G37" s="262"/>
    </row>
    <row r="38" spans="1:8" s="132" customFormat="1" ht="15">
      <c r="A38" s="137"/>
      <c r="B38" s="137" t="s">
        <v>90</v>
      </c>
      <c r="C38" s="138"/>
      <c r="D38" s="138"/>
      <c r="E38" s="138"/>
      <c r="F38" s="138"/>
      <c r="G38" s="138"/>
    </row>
    <row r="39" spans="1:8" s="9" customFormat="1" ht="25.5" customHeight="1">
      <c r="A39" s="51" t="s">
        <v>23</v>
      </c>
      <c r="B39" s="51"/>
      <c r="C39" s="51"/>
      <c r="D39" s="51"/>
      <c r="E39" s="51"/>
      <c r="F39" s="51"/>
      <c r="G39" s="51"/>
    </row>
    <row r="40" spans="1:8" s="9" customFormat="1" ht="17.25" customHeight="1">
      <c r="A40" s="41"/>
      <c r="B40" s="131" t="s">
        <v>91</v>
      </c>
    </row>
    <row r="41" spans="1:8" customFormat="1">
      <c r="A41" s="11"/>
      <c r="B41" s="11"/>
      <c r="C41" s="11"/>
      <c r="D41" s="11"/>
      <c r="E41" s="11"/>
      <c r="F41" s="11"/>
      <c r="G41" s="11"/>
    </row>
  </sheetData>
  <mergeCells count="9">
    <mergeCell ref="A37:G37"/>
    <mergeCell ref="F1:G1"/>
    <mergeCell ref="F4:G4"/>
    <mergeCell ref="A36:B36"/>
    <mergeCell ref="A7:G7"/>
    <mergeCell ref="A6:G6"/>
    <mergeCell ref="E5:H5"/>
    <mergeCell ref="E3:G3"/>
    <mergeCell ref="E2:G2"/>
  </mergeCells>
  <pageMargins left="0.1178125" right="0.199375" top="0.2084375" bottom="0.2265625" header="0.2" footer="0.3"/>
  <pageSetup paperSize="9" scale="86" orientation="portrait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0"/>
  <sheetViews>
    <sheetView workbookViewId="0">
      <selection activeCell="E3" sqref="E3:H3"/>
    </sheetView>
  </sheetViews>
  <sheetFormatPr defaultColWidth="9.109375" defaultRowHeight="15.6"/>
  <cols>
    <col min="1" max="1" width="6.33203125" style="4" customWidth="1"/>
    <col min="2" max="2" width="33.88671875" style="4" customWidth="1"/>
    <col min="3" max="3" width="12.88671875" style="4" customWidth="1"/>
    <col min="4" max="4" width="9.109375" style="4" customWidth="1"/>
    <col min="5" max="5" width="9.88671875" style="4" customWidth="1"/>
    <col min="6" max="6" width="16.5546875" style="4" customWidth="1"/>
    <col min="7" max="7" width="12.5546875" style="4" customWidth="1"/>
    <col min="8" max="8" width="15.44140625" customWidth="1"/>
    <col min="9" max="10" width="10.6640625" style="4" bestFit="1" customWidth="1"/>
    <col min="11" max="16384" width="9.109375" style="4"/>
  </cols>
  <sheetData>
    <row r="1" spans="1:8" customFormat="1" ht="16.5" customHeight="1">
      <c r="A1" s="33"/>
      <c r="B1" s="33"/>
      <c r="C1" s="38" t="s">
        <v>59</v>
      </c>
      <c r="D1" s="11"/>
      <c r="E1" s="11"/>
      <c r="F1" s="263" t="s">
        <v>62</v>
      </c>
      <c r="G1" s="263"/>
      <c r="H1" s="263"/>
    </row>
    <row r="2" spans="1:8" s="22" customFormat="1" ht="18.75" customHeight="1">
      <c r="A2" s="23"/>
      <c r="B2" s="10"/>
      <c r="C2" s="46"/>
      <c r="D2" s="23"/>
      <c r="E2" s="23"/>
      <c r="F2" s="288" t="s">
        <v>89</v>
      </c>
      <c r="G2" s="288"/>
      <c r="H2" s="288"/>
    </row>
    <row r="3" spans="1:8" s="22" customFormat="1" ht="17.25" customHeight="1">
      <c r="A3" s="47"/>
      <c r="B3" s="48"/>
      <c r="C3" s="8"/>
      <c r="D3" s="41"/>
      <c r="E3" s="284" t="s">
        <v>268</v>
      </c>
      <c r="F3" s="284"/>
      <c r="G3" s="284"/>
      <c r="H3" s="284"/>
    </row>
    <row r="4" spans="1:8" s="5" customFormat="1" ht="17.399999999999999">
      <c r="A4" s="289" t="s">
        <v>0</v>
      </c>
      <c r="B4" s="289"/>
      <c r="C4" s="289"/>
      <c r="D4" s="289"/>
      <c r="E4" s="289"/>
      <c r="F4" s="289"/>
      <c r="G4" s="289"/>
    </row>
    <row r="5" spans="1:8" s="5" customFormat="1" ht="15">
      <c r="A5" s="290" t="s">
        <v>82</v>
      </c>
      <c r="B5" s="290"/>
      <c r="C5" s="290"/>
      <c r="D5" s="290"/>
      <c r="E5" s="290"/>
      <c r="F5" s="290"/>
      <c r="G5" s="290"/>
      <c r="H5" s="52"/>
    </row>
    <row r="6" spans="1:8" s="5" customFormat="1" thickBot="1">
      <c r="H6" s="1"/>
    </row>
    <row r="7" spans="1:8" s="3" customFormat="1" ht="89.25" customHeight="1" thickBot="1">
      <c r="A7" s="17" t="s">
        <v>1</v>
      </c>
      <c r="B7" s="17" t="s">
        <v>81</v>
      </c>
      <c r="C7" s="17" t="s">
        <v>19</v>
      </c>
      <c r="D7" s="17" t="s">
        <v>83</v>
      </c>
      <c r="E7" s="17" t="s">
        <v>126</v>
      </c>
      <c r="F7" s="17" t="s">
        <v>80</v>
      </c>
      <c r="G7" s="17" t="s">
        <v>84</v>
      </c>
      <c r="H7" s="50" t="s">
        <v>6</v>
      </c>
    </row>
    <row r="8" spans="1:8" s="43" customFormat="1" ht="14.25" customHeight="1">
      <c r="A8" s="44">
        <v>1</v>
      </c>
      <c r="B8" s="44">
        <v>2</v>
      </c>
      <c r="C8" s="44">
        <v>3</v>
      </c>
      <c r="D8" s="44">
        <v>4</v>
      </c>
      <c r="E8" s="44"/>
      <c r="F8" s="44">
        <v>5</v>
      </c>
      <c r="G8" s="44">
        <v>6</v>
      </c>
      <c r="H8" s="13">
        <v>7</v>
      </c>
    </row>
    <row r="9" spans="1:8" s="5" customFormat="1" ht="18.75" customHeight="1">
      <c r="A9" s="25">
        <v>1</v>
      </c>
      <c r="B9" s="24" t="s">
        <v>44</v>
      </c>
      <c r="C9" s="25">
        <v>1</v>
      </c>
      <c r="D9" s="25"/>
      <c r="E9" s="25"/>
      <c r="F9" s="53">
        <v>195000</v>
      </c>
      <c r="G9" s="53">
        <v>8000</v>
      </c>
      <c r="H9" s="13">
        <f>F9+G9</f>
        <v>203000</v>
      </c>
    </row>
    <row r="10" spans="1:8" s="5" customFormat="1" ht="18.75" customHeight="1">
      <c r="A10" s="25">
        <v>2</v>
      </c>
      <c r="B10" s="27" t="s">
        <v>9</v>
      </c>
      <c r="C10" s="29">
        <v>0.5</v>
      </c>
      <c r="D10" s="29"/>
      <c r="E10" s="29"/>
      <c r="F10" s="53">
        <v>62500</v>
      </c>
      <c r="G10" s="53">
        <v>0</v>
      </c>
      <c r="H10" s="13">
        <f t="shared" ref="H10:H25" si="0">F10+G10</f>
        <v>62500</v>
      </c>
    </row>
    <row r="11" spans="1:8" s="5" customFormat="1" ht="18.75" customHeight="1">
      <c r="A11" s="25">
        <v>3</v>
      </c>
      <c r="B11" s="27" t="s">
        <v>45</v>
      </c>
      <c r="C11" s="29">
        <v>1</v>
      </c>
      <c r="D11" s="29"/>
      <c r="E11" s="29"/>
      <c r="F11" s="53">
        <v>125000</v>
      </c>
      <c r="G11" s="53">
        <v>8000</v>
      </c>
      <c r="H11" s="13">
        <f t="shared" si="0"/>
        <v>133000</v>
      </c>
    </row>
    <row r="12" spans="1:8" s="5" customFormat="1" ht="18.75" customHeight="1">
      <c r="A12" s="25">
        <v>4</v>
      </c>
      <c r="B12" s="27" t="s">
        <v>46</v>
      </c>
      <c r="C12" s="29">
        <v>1</v>
      </c>
      <c r="D12" s="29"/>
      <c r="E12" s="29"/>
      <c r="F12" s="53">
        <v>115000</v>
      </c>
      <c r="G12" s="53">
        <v>8000</v>
      </c>
      <c r="H12" s="13">
        <f t="shared" si="0"/>
        <v>123000</v>
      </c>
    </row>
    <row r="13" spans="1:8" s="5" customFormat="1" ht="18.75" customHeight="1">
      <c r="A13" s="25">
        <v>5</v>
      </c>
      <c r="B13" s="27" t="s">
        <v>48</v>
      </c>
      <c r="C13" s="25">
        <v>1</v>
      </c>
      <c r="D13" s="25"/>
      <c r="E13" s="25"/>
      <c r="F13" s="53">
        <v>115000</v>
      </c>
      <c r="G13" s="53">
        <v>8000</v>
      </c>
      <c r="H13" s="13">
        <f t="shared" si="0"/>
        <v>123000</v>
      </c>
    </row>
    <row r="14" spans="1:8" s="5" customFormat="1" ht="18.75" customHeight="1">
      <c r="A14" s="25">
        <v>6</v>
      </c>
      <c r="B14" s="27" t="s">
        <v>79</v>
      </c>
      <c r="C14" s="29">
        <v>1</v>
      </c>
      <c r="D14" s="29"/>
      <c r="E14" s="29"/>
      <c r="F14" s="53">
        <v>115000</v>
      </c>
      <c r="G14" s="53">
        <v>8000</v>
      </c>
      <c r="H14" s="13">
        <f t="shared" si="0"/>
        <v>123000</v>
      </c>
    </row>
    <row r="15" spans="1:8" s="5" customFormat="1" ht="18.75" customHeight="1">
      <c r="A15" s="25">
        <v>7</v>
      </c>
      <c r="B15" s="24" t="s">
        <v>47</v>
      </c>
      <c r="C15" s="29">
        <v>1</v>
      </c>
      <c r="D15" s="29"/>
      <c r="E15" s="29"/>
      <c r="F15" s="53">
        <v>115000</v>
      </c>
      <c r="G15" s="53">
        <v>8000</v>
      </c>
      <c r="H15" s="13">
        <f t="shared" si="0"/>
        <v>123000</v>
      </c>
    </row>
    <row r="16" spans="1:8" s="5" customFormat="1" ht="15.75" customHeight="1">
      <c r="A16" s="25">
        <v>8</v>
      </c>
      <c r="B16" s="27" t="s">
        <v>14</v>
      </c>
      <c r="C16" s="29">
        <v>1</v>
      </c>
      <c r="D16" s="29"/>
      <c r="E16" s="29"/>
      <c r="F16" s="53">
        <v>115000</v>
      </c>
      <c r="G16" s="53">
        <v>8000</v>
      </c>
      <c r="H16" s="13">
        <f t="shared" si="0"/>
        <v>123000</v>
      </c>
    </row>
    <row r="17" spans="1:10" s="5" customFormat="1" ht="15.75" customHeight="1">
      <c r="A17" s="25">
        <v>9</v>
      </c>
      <c r="B17" s="112" t="s">
        <v>104</v>
      </c>
      <c r="C17" s="29">
        <v>1</v>
      </c>
      <c r="D17" s="29"/>
      <c r="E17" s="29"/>
      <c r="F17" s="53">
        <v>115000</v>
      </c>
      <c r="G17" s="53">
        <v>8000</v>
      </c>
      <c r="H17" s="13">
        <f t="shared" si="0"/>
        <v>123000</v>
      </c>
    </row>
    <row r="18" spans="1:10" s="5" customFormat="1" ht="15.75" customHeight="1">
      <c r="A18" s="25">
        <v>10</v>
      </c>
      <c r="B18" s="27" t="s">
        <v>15</v>
      </c>
      <c r="C18" s="29">
        <v>1</v>
      </c>
      <c r="D18" s="29"/>
      <c r="E18" s="29"/>
      <c r="F18" s="53">
        <v>115000</v>
      </c>
      <c r="G18" s="53">
        <v>8000</v>
      </c>
      <c r="H18" s="13">
        <f t="shared" si="0"/>
        <v>123000</v>
      </c>
    </row>
    <row r="19" spans="1:10" s="5" customFormat="1" ht="15.75" customHeight="1">
      <c r="A19" s="25">
        <v>11</v>
      </c>
      <c r="B19" s="27" t="s">
        <v>15</v>
      </c>
      <c r="C19" s="29">
        <v>1</v>
      </c>
      <c r="D19" s="29"/>
      <c r="E19" s="29"/>
      <c r="F19" s="53">
        <v>115000</v>
      </c>
      <c r="G19" s="53">
        <v>8000</v>
      </c>
      <c r="H19" s="13">
        <f t="shared" si="0"/>
        <v>123000</v>
      </c>
    </row>
    <row r="20" spans="1:10" s="5" customFormat="1" ht="15.75" customHeight="1">
      <c r="A20" s="18">
        <v>12</v>
      </c>
      <c r="B20" s="174" t="s">
        <v>78</v>
      </c>
      <c r="C20" s="97">
        <v>0.5</v>
      </c>
      <c r="D20" s="97"/>
      <c r="E20" s="97"/>
      <c r="F20" s="154">
        <v>57500</v>
      </c>
      <c r="G20" s="154">
        <v>4000</v>
      </c>
      <c r="H20" s="111">
        <f t="shared" si="0"/>
        <v>61500</v>
      </c>
      <c r="I20" s="5">
        <f>115000*0.5</f>
        <v>57500</v>
      </c>
    </row>
    <row r="21" spans="1:10" s="5" customFormat="1" ht="15.75" customHeight="1">
      <c r="A21" s="19">
        <v>13</v>
      </c>
      <c r="B21" s="174" t="s">
        <v>29</v>
      </c>
      <c r="C21" s="238">
        <v>0.5</v>
      </c>
      <c r="D21" s="238"/>
      <c r="E21" s="238"/>
      <c r="F21" s="239">
        <v>57500</v>
      </c>
      <c r="G21" s="239">
        <v>4000</v>
      </c>
      <c r="H21" s="240">
        <f t="shared" si="0"/>
        <v>61500</v>
      </c>
    </row>
    <row r="22" spans="1:10" s="5" customFormat="1" ht="15.75" customHeight="1">
      <c r="A22" s="59">
        <v>13</v>
      </c>
      <c r="B22" s="42" t="s">
        <v>78</v>
      </c>
      <c r="C22" s="45">
        <v>0.75</v>
      </c>
      <c r="D22" s="45"/>
      <c r="E22" s="45"/>
      <c r="F22" s="54">
        <v>86250</v>
      </c>
      <c r="G22" s="54">
        <v>6000</v>
      </c>
      <c r="H22" s="35">
        <f t="shared" si="0"/>
        <v>92250</v>
      </c>
      <c r="I22" s="5">
        <f>115000*0.75</f>
        <v>86250</v>
      </c>
    </row>
    <row r="23" spans="1:10" s="5" customFormat="1" ht="15.75" customHeight="1">
      <c r="A23" s="18">
        <v>14</v>
      </c>
      <c r="B23" s="153" t="s">
        <v>227</v>
      </c>
      <c r="C23" s="97">
        <v>1</v>
      </c>
      <c r="D23" s="97"/>
      <c r="E23" s="97"/>
      <c r="F23" s="154">
        <v>115000</v>
      </c>
      <c r="G23" s="154">
        <v>8000</v>
      </c>
      <c r="H23" s="110">
        <f t="shared" si="0"/>
        <v>123000</v>
      </c>
    </row>
    <row r="24" spans="1:10" s="5" customFormat="1" ht="15.75" customHeight="1">
      <c r="A24" s="18">
        <v>15</v>
      </c>
      <c r="B24" s="153" t="s">
        <v>43</v>
      </c>
      <c r="C24" s="97">
        <v>1</v>
      </c>
      <c r="D24" s="97"/>
      <c r="E24" s="97"/>
      <c r="F24" s="154">
        <v>125000</v>
      </c>
      <c r="G24" s="154">
        <v>8000</v>
      </c>
      <c r="H24" s="110">
        <f t="shared" si="0"/>
        <v>133000</v>
      </c>
    </row>
    <row r="25" spans="1:10" s="5" customFormat="1" ht="25.2" customHeight="1">
      <c r="A25" s="18">
        <v>15</v>
      </c>
      <c r="B25" s="153" t="s">
        <v>174</v>
      </c>
      <c r="C25" s="97">
        <v>1</v>
      </c>
      <c r="D25" s="97"/>
      <c r="E25" s="97"/>
      <c r="F25" s="154">
        <v>115000</v>
      </c>
      <c r="G25" s="154">
        <v>8000</v>
      </c>
      <c r="H25" s="110">
        <f t="shared" si="0"/>
        <v>123000</v>
      </c>
    </row>
    <row r="26" spans="1:10" s="5" customFormat="1" ht="25.2" customHeight="1">
      <c r="A26" s="18">
        <v>16</v>
      </c>
      <c r="B26" s="153" t="s">
        <v>230</v>
      </c>
      <c r="C26" s="97"/>
      <c r="D26" s="97"/>
      <c r="E26" s="97"/>
      <c r="F26" s="154"/>
      <c r="G26" s="154"/>
      <c r="H26" s="110">
        <v>3000</v>
      </c>
    </row>
    <row r="27" spans="1:10" s="5" customFormat="1" ht="26.25" customHeight="1" thickBot="1">
      <c r="A27" s="98"/>
      <c r="B27" s="99" t="s">
        <v>85</v>
      </c>
      <c r="C27" s="100">
        <f>SUM(C9:C25)</f>
        <v>15.25</v>
      </c>
      <c r="D27" s="101"/>
      <c r="E27" s="101"/>
      <c r="F27" s="102">
        <f>SUM(F9:F25)</f>
        <v>1858750</v>
      </c>
      <c r="G27" s="102">
        <f>SUM(G9:G25)</f>
        <v>118000</v>
      </c>
      <c r="H27" s="102">
        <f>SUM(H9:H26)</f>
        <v>1979750</v>
      </c>
    </row>
    <row r="28" spans="1:10" s="5" customFormat="1" ht="17.25" customHeight="1" thickBot="1">
      <c r="A28" s="73"/>
      <c r="B28" s="141" t="s">
        <v>49</v>
      </c>
      <c r="C28" s="142"/>
      <c r="D28" s="143">
        <v>700.5</v>
      </c>
      <c r="E28" s="143">
        <v>5300</v>
      </c>
      <c r="F28" s="147">
        <f>D28*E28</f>
        <v>3712650</v>
      </c>
      <c r="G28" s="144">
        <v>167632</v>
      </c>
      <c r="H28" s="148">
        <f>F28+G28</f>
        <v>3880282</v>
      </c>
      <c r="I28" s="164"/>
      <c r="J28" s="164"/>
    </row>
    <row r="29" spans="1:10" s="5" customFormat="1" ht="20.25" customHeight="1" thickBot="1">
      <c r="A29" s="73"/>
      <c r="B29" s="72" t="s">
        <v>86</v>
      </c>
      <c r="C29" s="71"/>
      <c r="D29" s="71"/>
      <c r="E29" s="71"/>
      <c r="F29" s="149">
        <f>F28+F27</f>
        <v>5571400</v>
      </c>
      <c r="G29" s="75">
        <f>G28+G27</f>
        <v>285632</v>
      </c>
      <c r="H29" s="150">
        <f>H28+H27</f>
        <v>5860032</v>
      </c>
    </row>
    <row r="30" spans="1:10" s="9" customFormat="1" ht="24" customHeight="1">
      <c r="A30" s="287" t="s">
        <v>180</v>
      </c>
      <c r="B30" s="287"/>
      <c r="C30" s="287"/>
      <c r="D30" s="287"/>
      <c r="E30" s="287"/>
      <c r="F30" s="287"/>
      <c r="G30" s="287"/>
      <c r="H30" s="51"/>
    </row>
    <row r="31" spans="1:10" s="10" customFormat="1" ht="15">
      <c r="A31" s="48"/>
      <c r="B31" s="48" t="s">
        <v>90</v>
      </c>
    </row>
    <row r="32" spans="1:10" s="9" customFormat="1" ht="21" customHeight="1">
      <c r="A32" s="51" t="s">
        <v>23</v>
      </c>
      <c r="B32" s="51"/>
      <c r="C32" s="51"/>
      <c r="D32" s="51"/>
      <c r="E32" s="51"/>
      <c r="F32" s="51"/>
      <c r="G32" s="51"/>
      <c r="H32" s="51"/>
    </row>
    <row r="33" spans="1:8" s="9" customFormat="1" ht="17.25" customHeight="1">
      <c r="A33" s="41"/>
      <c r="B33" s="48" t="s">
        <v>91</v>
      </c>
    </row>
    <row r="34" spans="1:8" customFormat="1">
      <c r="A34" s="11"/>
      <c r="B34" s="11"/>
      <c r="C34" s="11"/>
      <c r="D34" s="11"/>
      <c r="E34" s="11"/>
      <c r="F34" s="11"/>
      <c r="G34" s="11"/>
    </row>
    <row r="35" spans="1:8" ht="15.75" customHeight="1">
      <c r="H35" s="20"/>
    </row>
    <row r="36" spans="1:8" ht="15.75" customHeight="1">
      <c r="H36" s="20"/>
    </row>
    <row r="37" spans="1:8" ht="15.75" customHeight="1">
      <c r="H37" s="20"/>
    </row>
    <row r="38" spans="1:8" ht="15.75" customHeight="1">
      <c r="H38" s="1"/>
    </row>
    <row r="39" spans="1:8" ht="15.75" customHeight="1">
      <c r="H39" s="40"/>
    </row>
    <row r="40" spans="1:8" ht="15.75" customHeight="1">
      <c r="H40" s="10"/>
    </row>
  </sheetData>
  <mergeCells count="6">
    <mergeCell ref="A30:G30"/>
    <mergeCell ref="F1:H1"/>
    <mergeCell ref="F2:H2"/>
    <mergeCell ref="A4:G4"/>
    <mergeCell ref="A5:G5"/>
    <mergeCell ref="E3:H3"/>
  </mergeCells>
  <pageMargins left="0.35416666666666669" right="0.22916666666666666" top="0.10770833333333334" bottom="0.21" header="0.2" footer="0.21"/>
  <pageSetup paperSize="9" scale="83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4"/>
  <sheetViews>
    <sheetView workbookViewId="0">
      <selection activeCell="F8" sqref="F8"/>
    </sheetView>
  </sheetViews>
  <sheetFormatPr defaultRowHeight="15.6"/>
  <cols>
    <col min="1" max="1" width="10.33203125" style="4" customWidth="1"/>
    <col min="2" max="2" width="27.6640625" style="4" customWidth="1"/>
    <col min="3" max="3" width="14.6640625" style="4" customWidth="1"/>
    <col min="4" max="4" width="10.33203125" style="4" customWidth="1"/>
    <col min="5" max="5" width="17.88671875" style="4" customWidth="1"/>
    <col min="6" max="6" width="11.44140625" style="4" customWidth="1"/>
    <col min="7" max="7" width="10" style="4" customWidth="1"/>
    <col min="8" max="8" width="12.6640625" style="4" customWidth="1"/>
    <col min="9" max="9" width="9.109375" style="4"/>
    <col min="10" max="10" width="12.6640625" style="4" bestFit="1" customWidth="1"/>
    <col min="11" max="11" width="9.5546875" style="4" bestFit="1" customWidth="1"/>
    <col min="12" max="256" width="9.109375" style="4"/>
    <col min="257" max="257" width="9.33203125" style="4" customWidth="1"/>
    <col min="258" max="258" width="36.6640625" style="4" customWidth="1"/>
    <col min="259" max="259" width="38.33203125" style="4" customWidth="1"/>
    <col min="260" max="260" width="14.44140625" style="4" customWidth="1"/>
    <col min="261" max="261" width="21.5546875" style="4" customWidth="1"/>
    <col min="262" max="262" width="17.6640625" style="4" customWidth="1"/>
    <col min="263" max="263" width="15.44140625" style="4" customWidth="1"/>
    <col min="264" max="264" width="10.88671875" style="4" customWidth="1"/>
    <col min="265" max="512" width="9.109375" style="4"/>
    <col min="513" max="513" width="9.33203125" style="4" customWidth="1"/>
    <col min="514" max="514" width="36.6640625" style="4" customWidth="1"/>
    <col min="515" max="515" width="38.33203125" style="4" customWidth="1"/>
    <col min="516" max="516" width="14.44140625" style="4" customWidth="1"/>
    <col min="517" max="517" width="21.5546875" style="4" customWidth="1"/>
    <col min="518" max="518" width="17.6640625" style="4" customWidth="1"/>
    <col min="519" max="519" width="15.44140625" style="4" customWidth="1"/>
    <col min="520" max="520" width="10.88671875" style="4" customWidth="1"/>
    <col min="521" max="768" width="9.109375" style="4"/>
    <col min="769" max="769" width="9.33203125" style="4" customWidth="1"/>
    <col min="770" max="770" width="36.6640625" style="4" customWidth="1"/>
    <col min="771" max="771" width="38.33203125" style="4" customWidth="1"/>
    <col min="772" max="772" width="14.44140625" style="4" customWidth="1"/>
    <col min="773" max="773" width="21.5546875" style="4" customWidth="1"/>
    <col min="774" max="774" width="17.6640625" style="4" customWidth="1"/>
    <col min="775" max="775" width="15.44140625" style="4" customWidth="1"/>
    <col min="776" max="776" width="10.88671875" style="4" customWidth="1"/>
    <col min="777" max="1024" width="9.109375" style="4"/>
    <col min="1025" max="1025" width="9.33203125" style="4" customWidth="1"/>
    <col min="1026" max="1026" width="36.6640625" style="4" customWidth="1"/>
    <col min="1027" max="1027" width="38.33203125" style="4" customWidth="1"/>
    <col min="1028" max="1028" width="14.44140625" style="4" customWidth="1"/>
    <col min="1029" max="1029" width="21.5546875" style="4" customWidth="1"/>
    <col min="1030" max="1030" width="17.6640625" style="4" customWidth="1"/>
    <col min="1031" max="1031" width="15.44140625" style="4" customWidth="1"/>
    <col min="1032" max="1032" width="10.88671875" style="4" customWidth="1"/>
    <col min="1033" max="1280" width="9.109375" style="4"/>
    <col min="1281" max="1281" width="9.33203125" style="4" customWidth="1"/>
    <col min="1282" max="1282" width="36.6640625" style="4" customWidth="1"/>
    <col min="1283" max="1283" width="38.33203125" style="4" customWidth="1"/>
    <col min="1284" max="1284" width="14.44140625" style="4" customWidth="1"/>
    <col min="1285" max="1285" width="21.5546875" style="4" customWidth="1"/>
    <col min="1286" max="1286" width="17.6640625" style="4" customWidth="1"/>
    <col min="1287" max="1287" width="15.44140625" style="4" customWidth="1"/>
    <col min="1288" max="1288" width="10.88671875" style="4" customWidth="1"/>
    <col min="1289" max="1536" width="9.109375" style="4"/>
    <col min="1537" max="1537" width="9.33203125" style="4" customWidth="1"/>
    <col min="1538" max="1538" width="36.6640625" style="4" customWidth="1"/>
    <col min="1539" max="1539" width="38.33203125" style="4" customWidth="1"/>
    <col min="1540" max="1540" width="14.44140625" style="4" customWidth="1"/>
    <col min="1541" max="1541" width="21.5546875" style="4" customWidth="1"/>
    <col min="1542" max="1542" width="17.6640625" style="4" customWidth="1"/>
    <col min="1543" max="1543" width="15.44140625" style="4" customWidth="1"/>
    <col min="1544" max="1544" width="10.88671875" style="4" customWidth="1"/>
    <col min="1545" max="1792" width="9.109375" style="4"/>
    <col min="1793" max="1793" width="9.33203125" style="4" customWidth="1"/>
    <col min="1794" max="1794" width="36.6640625" style="4" customWidth="1"/>
    <col min="1795" max="1795" width="38.33203125" style="4" customWidth="1"/>
    <col min="1796" max="1796" width="14.44140625" style="4" customWidth="1"/>
    <col min="1797" max="1797" width="21.5546875" style="4" customWidth="1"/>
    <col min="1798" max="1798" width="17.6640625" style="4" customWidth="1"/>
    <col min="1799" max="1799" width="15.44140625" style="4" customWidth="1"/>
    <col min="1800" max="1800" width="10.88671875" style="4" customWidth="1"/>
    <col min="1801" max="2048" width="9.109375" style="4"/>
    <col min="2049" max="2049" width="9.33203125" style="4" customWidth="1"/>
    <col min="2050" max="2050" width="36.6640625" style="4" customWidth="1"/>
    <col min="2051" max="2051" width="38.33203125" style="4" customWidth="1"/>
    <col min="2052" max="2052" width="14.44140625" style="4" customWidth="1"/>
    <col min="2053" max="2053" width="21.5546875" style="4" customWidth="1"/>
    <col min="2054" max="2054" width="17.6640625" style="4" customWidth="1"/>
    <col min="2055" max="2055" width="15.44140625" style="4" customWidth="1"/>
    <col min="2056" max="2056" width="10.88671875" style="4" customWidth="1"/>
    <col min="2057" max="2304" width="9.109375" style="4"/>
    <col min="2305" max="2305" width="9.33203125" style="4" customWidth="1"/>
    <col min="2306" max="2306" width="36.6640625" style="4" customWidth="1"/>
    <col min="2307" max="2307" width="38.33203125" style="4" customWidth="1"/>
    <col min="2308" max="2308" width="14.44140625" style="4" customWidth="1"/>
    <col min="2309" max="2309" width="21.5546875" style="4" customWidth="1"/>
    <col min="2310" max="2310" width="17.6640625" style="4" customWidth="1"/>
    <col min="2311" max="2311" width="15.44140625" style="4" customWidth="1"/>
    <col min="2312" max="2312" width="10.88671875" style="4" customWidth="1"/>
    <col min="2313" max="2560" width="9.109375" style="4"/>
    <col min="2561" max="2561" width="9.33203125" style="4" customWidth="1"/>
    <col min="2562" max="2562" width="36.6640625" style="4" customWidth="1"/>
    <col min="2563" max="2563" width="38.33203125" style="4" customWidth="1"/>
    <col min="2564" max="2564" width="14.44140625" style="4" customWidth="1"/>
    <col min="2565" max="2565" width="21.5546875" style="4" customWidth="1"/>
    <col min="2566" max="2566" width="17.6640625" style="4" customWidth="1"/>
    <col min="2567" max="2567" width="15.44140625" style="4" customWidth="1"/>
    <col min="2568" max="2568" width="10.88671875" style="4" customWidth="1"/>
    <col min="2569" max="2816" width="9.109375" style="4"/>
    <col min="2817" max="2817" width="9.33203125" style="4" customWidth="1"/>
    <col min="2818" max="2818" width="36.6640625" style="4" customWidth="1"/>
    <col min="2819" max="2819" width="38.33203125" style="4" customWidth="1"/>
    <col min="2820" max="2820" width="14.44140625" style="4" customWidth="1"/>
    <col min="2821" max="2821" width="21.5546875" style="4" customWidth="1"/>
    <col min="2822" max="2822" width="17.6640625" style="4" customWidth="1"/>
    <col min="2823" max="2823" width="15.44140625" style="4" customWidth="1"/>
    <col min="2824" max="2824" width="10.88671875" style="4" customWidth="1"/>
    <col min="2825" max="3072" width="9.109375" style="4"/>
    <col min="3073" max="3073" width="9.33203125" style="4" customWidth="1"/>
    <col min="3074" max="3074" width="36.6640625" style="4" customWidth="1"/>
    <col min="3075" max="3075" width="38.33203125" style="4" customWidth="1"/>
    <col min="3076" max="3076" width="14.44140625" style="4" customWidth="1"/>
    <col min="3077" max="3077" width="21.5546875" style="4" customWidth="1"/>
    <col min="3078" max="3078" width="17.6640625" style="4" customWidth="1"/>
    <col min="3079" max="3079" width="15.44140625" style="4" customWidth="1"/>
    <col min="3080" max="3080" width="10.88671875" style="4" customWidth="1"/>
    <col min="3081" max="3328" width="9.109375" style="4"/>
    <col min="3329" max="3329" width="9.33203125" style="4" customWidth="1"/>
    <col min="3330" max="3330" width="36.6640625" style="4" customWidth="1"/>
    <col min="3331" max="3331" width="38.33203125" style="4" customWidth="1"/>
    <col min="3332" max="3332" width="14.44140625" style="4" customWidth="1"/>
    <col min="3333" max="3333" width="21.5546875" style="4" customWidth="1"/>
    <col min="3334" max="3334" width="17.6640625" style="4" customWidth="1"/>
    <col min="3335" max="3335" width="15.44140625" style="4" customWidth="1"/>
    <col min="3336" max="3336" width="10.88671875" style="4" customWidth="1"/>
    <col min="3337" max="3584" width="9.109375" style="4"/>
    <col min="3585" max="3585" width="9.33203125" style="4" customWidth="1"/>
    <col min="3586" max="3586" width="36.6640625" style="4" customWidth="1"/>
    <col min="3587" max="3587" width="38.33203125" style="4" customWidth="1"/>
    <col min="3588" max="3588" width="14.44140625" style="4" customWidth="1"/>
    <col min="3589" max="3589" width="21.5546875" style="4" customWidth="1"/>
    <col min="3590" max="3590" width="17.6640625" style="4" customWidth="1"/>
    <col min="3591" max="3591" width="15.44140625" style="4" customWidth="1"/>
    <col min="3592" max="3592" width="10.88671875" style="4" customWidth="1"/>
    <col min="3593" max="3840" width="9.109375" style="4"/>
    <col min="3841" max="3841" width="9.33203125" style="4" customWidth="1"/>
    <col min="3842" max="3842" width="36.6640625" style="4" customWidth="1"/>
    <col min="3843" max="3843" width="38.33203125" style="4" customWidth="1"/>
    <col min="3844" max="3844" width="14.44140625" style="4" customWidth="1"/>
    <col min="3845" max="3845" width="21.5546875" style="4" customWidth="1"/>
    <col min="3846" max="3846" width="17.6640625" style="4" customWidth="1"/>
    <col min="3847" max="3847" width="15.44140625" style="4" customWidth="1"/>
    <col min="3848" max="3848" width="10.88671875" style="4" customWidth="1"/>
    <col min="3849" max="4096" width="9.109375" style="4"/>
    <col min="4097" max="4097" width="9.33203125" style="4" customWidth="1"/>
    <col min="4098" max="4098" width="36.6640625" style="4" customWidth="1"/>
    <col min="4099" max="4099" width="38.33203125" style="4" customWidth="1"/>
    <col min="4100" max="4100" width="14.44140625" style="4" customWidth="1"/>
    <col min="4101" max="4101" width="21.5546875" style="4" customWidth="1"/>
    <col min="4102" max="4102" width="17.6640625" style="4" customWidth="1"/>
    <col min="4103" max="4103" width="15.44140625" style="4" customWidth="1"/>
    <col min="4104" max="4104" width="10.88671875" style="4" customWidth="1"/>
    <col min="4105" max="4352" width="9.109375" style="4"/>
    <col min="4353" max="4353" width="9.33203125" style="4" customWidth="1"/>
    <col min="4354" max="4354" width="36.6640625" style="4" customWidth="1"/>
    <col min="4355" max="4355" width="38.33203125" style="4" customWidth="1"/>
    <col min="4356" max="4356" width="14.44140625" style="4" customWidth="1"/>
    <col min="4357" max="4357" width="21.5546875" style="4" customWidth="1"/>
    <col min="4358" max="4358" width="17.6640625" style="4" customWidth="1"/>
    <col min="4359" max="4359" width="15.44140625" style="4" customWidth="1"/>
    <col min="4360" max="4360" width="10.88671875" style="4" customWidth="1"/>
    <col min="4361" max="4608" width="9.109375" style="4"/>
    <col min="4609" max="4609" width="9.33203125" style="4" customWidth="1"/>
    <col min="4610" max="4610" width="36.6640625" style="4" customWidth="1"/>
    <col min="4611" max="4611" width="38.33203125" style="4" customWidth="1"/>
    <col min="4612" max="4612" width="14.44140625" style="4" customWidth="1"/>
    <col min="4613" max="4613" width="21.5546875" style="4" customWidth="1"/>
    <col min="4614" max="4614" width="17.6640625" style="4" customWidth="1"/>
    <col min="4615" max="4615" width="15.44140625" style="4" customWidth="1"/>
    <col min="4616" max="4616" width="10.88671875" style="4" customWidth="1"/>
    <col min="4617" max="4864" width="9.109375" style="4"/>
    <col min="4865" max="4865" width="9.33203125" style="4" customWidth="1"/>
    <col min="4866" max="4866" width="36.6640625" style="4" customWidth="1"/>
    <col min="4867" max="4867" width="38.33203125" style="4" customWidth="1"/>
    <col min="4868" max="4868" width="14.44140625" style="4" customWidth="1"/>
    <col min="4869" max="4869" width="21.5546875" style="4" customWidth="1"/>
    <col min="4870" max="4870" width="17.6640625" style="4" customWidth="1"/>
    <col min="4871" max="4871" width="15.44140625" style="4" customWidth="1"/>
    <col min="4872" max="4872" width="10.88671875" style="4" customWidth="1"/>
    <col min="4873" max="5120" width="9.109375" style="4"/>
    <col min="5121" max="5121" width="9.33203125" style="4" customWidth="1"/>
    <col min="5122" max="5122" width="36.6640625" style="4" customWidth="1"/>
    <col min="5123" max="5123" width="38.33203125" style="4" customWidth="1"/>
    <col min="5124" max="5124" width="14.44140625" style="4" customWidth="1"/>
    <col min="5125" max="5125" width="21.5546875" style="4" customWidth="1"/>
    <col min="5126" max="5126" width="17.6640625" style="4" customWidth="1"/>
    <col min="5127" max="5127" width="15.44140625" style="4" customWidth="1"/>
    <col min="5128" max="5128" width="10.88671875" style="4" customWidth="1"/>
    <col min="5129" max="5376" width="9.109375" style="4"/>
    <col min="5377" max="5377" width="9.33203125" style="4" customWidth="1"/>
    <col min="5378" max="5378" width="36.6640625" style="4" customWidth="1"/>
    <col min="5379" max="5379" width="38.33203125" style="4" customWidth="1"/>
    <col min="5380" max="5380" width="14.44140625" style="4" customWidth="1"/>
    <col min="5381" max="5381" width="21.5546875" style="4" customWidth="1"/>
    <col min="5382" max="5382" width="17.6640625" style="4" customWidth="1"/>
    <col min="5383" max="5383" width="15.44140625" style="4" customWidth="1"/>
    <col min="5384" max="5384" width="10.88671875" style="4" customWidth="1"/>
    <col min="5385" max="5632" width="9.109375" style="4"/>
    <col min="5633" max="5633" width="9.33203125" style="4" customWidth="1"/>
    <col min="5634" max="5634" width="36.6640625" style="4" customWidth="1"/>
    <col min="5635" max="5635" width="38.33203125" style="4" customWidth="1"/>
    <col min="5636" max="5636" width="14.44140625" style="4" customWidth="1"/>
    <col min="5637" max="5637" width="21.5546875" style="4" customWidth="1"/>
    <col min="5638" max="5638" width="17.6640625" style="4" customWidth="1"/>
    <col min="5639" max="5639" width="15.44140625" style="4" customWidth="1"/>
    <col min="5640" max="5640" width="10.88671875" style="4" customWidth="1"/>
    <col min="5641" max="5888" width="9.109375" style="4"/>
    <col min="5889" max="5889" width="9.33203125" style="4" customWidth="1"/>
    <col min="5890" max="5890" width="36.6640625" style="4" customWidth="1"/>
    <col min="5891" max="5891" width="38.33203125" style="4" customWidth="1"/>
    <col min="5892" max="5892" width="14.44140625" style="4" customWidth="1"/>
    <col min="5893" max="5893" width="21.5546875" style="4" customWidth="1"/>
    <col min="5894" max="5894" width="17.6640625" style="4" customWidth="1"/>
    <col min="5895" max="5895" width="15.44140625" style="4" customWidth="1"/>
    <col min="5896" max="5896" width="10.88671875" style="4" customWidth="1"/>
    <col min="5897" max="6144" width="9.109375" style="4"/>
    <col min="6145" max="6145" width="9.33203125" style="4" customWidth="1"/>
    <col min="6146" max="6146" width="36.6640625" style="4" customWidth="1"/>
    <col min="6147" max="6147" width="38.33203125" style="4" customWidth="1"/>
    <col min="6148" max="6148" width="14.44140625" style="4" customWidth="1"/>
    <col min="6149" max="6149" width="21.5546875" style="4" customWidth="1"/>
    <col min="6150" max="6150" width="17.6640625" style="4" customWidth="1"/>
    <col min="6151" max="6151" width="15.44140625" style="4" customWidth="1"/>
    <col min="6152" max="6152" width="10.88671875" style="4" customWidth="1"/>
    <col min="6153" max="6400" width="9.109375" style="4"/>
    <col min="6401" max="6401" width="9.33203125" style="4" customWidth="1"/>
    <col min="6402" max="6402" width="36.6640625" style="4" customWidth="1"/>
    <col min="6403" max="6403" width="38.33203125" style="4" customWidth="1"/>
    <col min="6404" max="6404" width="14.44140625" style="4" customWidth="1"/>
    <col min="6405" max="6405" width="21.5546875" style="4" customWidth="1"/>
    <col min="6406" max="6406" width="17.6640625" style="4" customWidth="1"/>
    <col min="6407" max="6407" width="15.44140625" style="4" customWidth="1"/>
    <col min="6408" max="6408" width="10.88671875" style="4" customWidth="1"/>
    <col min="6409" max="6656" width="9.109375" style="4"/>
    <col min="6657" max="6657" width="9.33203125" style="4" customWidth="1"/>
    <col min="6658" max="6658" width="36.6640625" style="4" customWidth="1"/>
    <col min="6659" max="6659" width="38.33203125" style="4" customWidth="1"/>
    <col min="6660" max="6660" width="14.44140625" style="4" customWidth="1"/>
    <col min="6661" max="6661" width="21.5546875" style="4" customWidth="1"/>
    <col min="6662" max="6662" width="17.6640625" style="4" customWidth="1"/>
    <col min="6663" max="6663" width="15.44140625" style="4" customWidth="1"/>
    <col min="6664" max="6664" width="10.88671875" style="4" customWidth="1"/>
    <col min="6665" max="6912" width="9.109375" style="4"/>
    <col min="6913" max="6913" width="9.33203125" style="4" customWidth="1"/>
    <col min="6914" max="6914" width="36.6640625" style="4" customWidth="1"/>
    <col min="6915" max="6915" width="38.33203125" style="4" customWidth="1"/>
    <col min="6916" max="6916" width="14.44140625" style="4" customWidth="1"/>
    <col min="6917" max="6917" width="21.5546875" style="4" customWidth="1"/>
    <col min="6918" max="6918" width="17.6640625" style="4" customWidth="1"/>
    <col min="6919" max="6919" width="15.44140625" style="4" customWidth="1"/>
    <col min="6920" max="6920" width="10.88671875" style="4" customWidth="1"/>
    <col min="6921" max="7168" width="9.109375" style="4"/>
    <col min="7169" max="7169" width="9.33203125" style="4" customWidth="1"/>
    <col min="7170" max="7170" width="36.6640625" style="4" customWidth="1"/>
    <col min="7171" max="7171" width="38.33203125" style="4" customWidth="1"/>
    <col min="7172" max="7172" width="14.44140625" style="4" customWidth="1"/>
    <col min="7173" max="7173" width="21.5546875" style="4" customWidth="1"/>
    <col min="7174" max="7174" width="17.6640625" style="4" customWidth="1"/>
    <col min="7175" max="7175" width="15.44140625" style="4" customWidth="1"/>
    <col min="7176" max="7176" width="10.88671875" style="4" customWidth="1"/>
    <col min="7177" max="7424" width="9.109375" style="4"/>
    <col min="7425" max="7425" width="9.33203125" style="4" customWidth="1"/>
    <col min="7426" max="7426" width="36.6640625" style="4" customWidth="1"/>
    <col min="7427" max="7427" width="38.33203125" style="4" customWidth="1"/>
    <col min="7428" max="7428" width="14.44140625" style="4" customWidth="1"/>
    <col min="7429" max="7429" width="21.5546875" style="4" customWidth="1"/>
    <col min="7430" max="7430" width="17.6640625" style="4" customWidth="1"/>
    <col min="7431" max="7431" width="15.44140625" style="4" customWidth="1"/>
    <col min="7432" max="7432" width="10.88671875" style="4" customWidth="1"/>
    <col min="7433" max="7680" width="9.109375" style="4"/>
    <col min="7681" max="7681" width="9.33203125" style="4" customWidth="1"/>
    <col min="7682" max="7682" width="36.6640625" style="4" customWidth="1"/>
    <col min="7683" max="7683" width="38.33203125" style="4" customWidth="1"/>
    <col min="7684" max="7684" width="14.44140625" style="4" customWidth="1"/>
    <col min="7685" max="7685" width="21.5546875" style="4" customWidth="1"/>
    <col min="7686" max="7686" width="17.6640625" style="4" customWidth="1"/>
    <col min="7687" max="7687" width="15.44140625" style="4" customWidth="1"/>
    <col min="7688" max="7688" width="10.88671875" style="4" customWidth="1"/>
    <col min="7689" max="7936" width="9.109375" style="4"/>
    <col min="7937" max="7937" width="9.33203125" style="4" customWidth="1"/>
    <col min="7938" max="7938" width="36.6640625" style="4" customWidth="1"/>
    <col min="7939" max="7939" width="38.33203125" style="4" customWidth="1"/>
    <col min="7940" max="7940" width="14.44140625" style="4" customWidth="1"/>
    <col min="7941" max="7941" width="21.5546875" style="4" customWidth="1"/>
    <col min="7942" max="7942" width="17.6640625" style="4" customWidth="1"/>
    <col min="7943" max="7943" width="15.44140625" style="4" customWidth="1"/>
    <col min="7944" max="7944" width="10.88671875" style="4" customWidth="1"/>
    <col min="7945" max="8192" width="9.109375" style="4"/>
    <col min="8193" max="8193" width="9.33203125" style="4" customWidth="1"/>
    <col min="8194" max="8194" width="36.6640625" style="4" customWidth="1"/>
    <col min="8195" max="8195" width="38.33203125" style="4" customWidth="1"/>
    <col min="8196" max="8196" width="14.44140625" style="4" customWidth="1"/>
    <col min="8197" max="8197" width="21.5546875" style="4" customWidth="1"/>
    <col min="8198" max="8198" width="17.6640625" style="4" customWidth="1"/>
    <col min="8199" max="8199" width="15.44140625" style="4" customWidth="1"/>
    <col min="8200" max="8200" width="10.88671875" style="4" customWidth="1"/>
    <col min="8201" max="8448" width="9.109375" style="4"/>
    <col min="8449" max="8449" width="9.33203125" style="4" customWidth="1"/>
    <col min="8450" max="8450" width="36.6640625" style="4" customWidth="1"/>
    <col min="8451" max="8451" width="38.33203125" style="4" customWidth="1"/>
    <col min="8452" max="8452" width="14.44140625" style="4" customWidth="1"/>
    <col min="8453" max="8453" width="21.5546875" style="4" customWidth="1"/>
    <col min="8454" max="8454" width="17.6640625" style="4" customWidth="1"/>
    <col min="8455" max="8455" width="15.44140625" style="4" customWidth="1"/>
    <col min="8456" max="8456" width="10.88671875" style="4" customWidth="1"/>
    <col min="8457" max="8704" width="9.109375" style="4"/>
    <col min="8705" max="8705" width="9.33203125" style="4" customWidth="1"/>
    <col min="8706" max="8706" width="36.6640625" style="4" customWidth="1"/>
    <col min="8707" max="8707" width="38.33203125" style="4" customWidth="1"/>
    <col min="8708" max="8708" width="14.44140625" style="4" customWidth="1"/>
    <col min="8709" max="8709" width="21.5546875" style="4" customWidth="1"/>
    <col min="8710" max="8710" width="17.6640625" style="4" customWidth="1"/>
    <col min="8711" max="8711" width="15.44140625" style="4" customWidth="1"/>
    <col min="8712" max="8712" width="10.88671875" style="4" customWidth="1"/>
    <col min="8713" max="8960" width="9.109375" style="4"/>
    <col min="8961" max="8961" width="9.33203125" style="4" customWidth="1"/>
    <col min="8962" max="8962" width="36.6640625" style="4" customWidth="1"/>
    <col min="8963" max="8963" width="38.33203125" style="4" customWidth="1"/>
    <col min="8964" max="8964" width="14.44140625" style="4" customWidth="1"/>
    <col min="8965" max="8965" width="21.5546875" style="4" customWidth="1"/>
    <col min="8966" max="8966" width="17.6640625" style="4" customWidth="1"/>
    <col min="8967" max="8967" width="15.44140625" style="4" customWidth="1"/>
    <col min="8968" max="8968" width="10.88671875" style="4" customWidth="1"/>
    <col min="8969" max="9216" width="9.109375" style="4"/>
    <col min="9217" max="9217" width="9.33203125" style="4" customWidth="1"/>
    <col min="9218" max="9218" width="36.6640625" style="4" customWidth="1"/>
    <col min="9219" max="9219" width="38.33203125" style="4" customWidth="1"/>
    <col min="9220" max="9220" width="14.44140625" style="4" customWidth="1"/>
    <col min="9221" max="9221" width="21.5546875" style="4" customWidth="1"/>
    <col min="9222" max="9222" width="17.6640625" style="4" customWidth="1"/>
    <col min="9223" max="9223" width="15.44140625" style="4" customWidth="1"/>
    <col min="9224" max="9224" width="10.88671875" style="4" customWidth="1"/>
    <col min="9225" max="9472" width="9.109375" style="4"/>
    <col min="9473" max="9473" width="9.33203125" style="4" customWidth="1"/>
    <col min="9474" max="9474" width="36.6640625" style="4" customWidth="1"/>
    <col min="9475" max="9475" width="38.33203125" style="4" customWidth="1"/>
    <col min="9476" max="9476" width="14.44140625" style="4" customWidth="1"/>
    <col min="9477" max="9477" width="21.5546875" style="4" customWidth="1"/>
    <col min="9478" max="9478" width="17.6640625" style="4" customWidth="1"/>
    <col min="9479" max="9479" width="15.44140625" style="4" customWidth="1"/>
    <col min="9480" max="9480" width="10.88671875" style="4" customWidth="1"/>
    <col min="9481" max="9728" width="9.109375" style="4"/>
    <col min="9729" max="9729" width="9.33203125" style="4" customWidth="1"/>
    <col min="9730" max="9730" width="36.6640625" style="4" customWidth="1"/>
    <col min="9731" max="9731" width="38.33203125" style="4" customWidth="1"/>
    <col min="9732" max="9732" width="14.44140625" style="4" customWidth="1"/>
    <col min="9733" max="9733" width="21.5546875" style="4" customWidth="1"/>
    <col min="9734" max="9734" width="17.6640625" style="4" customWidth="1"/>
    <col min="9735" max="9735" width="15.44140625" style="4" customWidth="1"/>
    <col min="9736" max="9736" width="10.88671875" style="4" customWidth="1"/>
    <col min="9737" max="9984" width="9.109375" style="4"/>
    <col min="9985" max="9985" width="9.33203125" style="4" customWidth="1"/>
    <col min="9986" max="9986" width="36.6640625" style="4" customWidth="1"/>
    <col min="9987" max="9987" width="38.33203125" style="4" customWidth="1"/>
    <col min="9988" max="9988" width="14.44140625" style="4" customWidth="1"/>
    <col min="9989" max="9989" width="21.5546875" style="4" customWidth="1"/>
    <col min="9990" max="9990" width="17.6640625" style="4" customWidth="1"/>
    <col min="9991" max="9991" width="15.44140625" style="4" customWidth="1"/>
    <col min="9992" max="9992" width="10.88671875" style="4" customWidth="1"/>
    <col min="9993" max="10240" width="9.109375" style="4"/>
    <col min="10241" max="10241" width="9.33203125" style="4" customWidth="1"/>
    <col min="10242" max="10242" width="36.6640625" style="4" customWidth="1"/>
    <col min="10243" max="10243" width="38.33203125" style="4" customWidth="1"/>
    <col min="10244" max="10244" width="14.44140625" style="4" customWidth="1"/>
    <col min="10245" max="10245" width="21.5546875" style="4" customWidth="1"/>
    <col min="10246" max="10246" width="17.6640625" style="4" customWidth="1"/>
    <col min="10247" max="10247" width="15.44140625" style="4" customWidth="1"/>
    <col min="10248" max="10248" width="10.88671875" style="4" customWidth="1"/>
    <col min="10249" max="10496" width="9.109375" style="4"/>
    <col min="10497" max="10497" width="9.33203125" style="4" customWidth="1"/>
    <col min="10498" max="10498" width="36.6640625" style="4" customWidth="1"/>
    <col min="10499" max="10499" width="38.33203125" style="4" customWidth="1"/>
    <col min="10500" max="10500" width="14.44140625" style="4" customWidth="1"/>
    <col min="10501" max="10501" width="21.5546875" style="4" customWidth="1"/>
    <col min="10502" max="10502" width="17.6640625" style="4" customWidth="1"/>
    <col min="10503" max="10503" width="15.44140625" style="4" customWidth="1"/>
    <col min="10504" max="10504" width="10.88671875" style="4" customWidth="1"/>
    <col min="10505" max="10752" width="9.109375" style="4"/>
    <col min="10753" max="10753" width="9.33203125" style="4" customWidth="1"/>
    <col min="10754" max="10754" width="36.6640625" style="4" customWidth="1"/>
    <col min="10755" max="10755" width="38.33203125" style="4" customWidth="1"/>
    <col min="10756" max="10756" width="14.44140625" style="4" customWidth="1"/>
    <col min="10757" max="10757" width="21.5546875" style="4" customWidth="1"/>
    <col min="10758" max="10758" width="17.6640625" style="4" customWidth="1"/>
    <col min="10759" max="10759" width="15.44140625" style="4" customWidth="1"/>
    <col min="10760" max="10760" width="10.88671875" style="4" customWidth="1"/>
    <col min="10761" max="11008" width="9.109375" style="4"/>
    <col min="11009" max="11009" width="9.33203125" style="4" customWidth="1"/>
    <col min="11010" max="11010" width="36.6640625" style="4" customWidth="1"/>
    <col min="11011" max="11011" width="38.33203125" style="4" customWidth="1"/>
    <col min="11012" max="11012" width="14.44140625" style="4" customWidth="1"/>
    <col min="11013" max="11013" width="21.5546875" style="4" customWidth="1"/>
    <col min="11014" max="11014" width="17.6640625" style="4" customWidth="1"/>
    <col min="11015" max="11015" width="15.44140625" style="4" customWidth="1"/>
    <col min="11016" max="11016" width="10.88671875" style="4" customWidth="1"/>
    <col min="11017" max="11264" width="9.109375" style="4"/>
    <col min="11265" max="11265" width="9.33203125" style="4" customWidth="1"/>
    <col min="11266" max="11266" width="36.6640625" style="4" customWidth="1"/>
    <col min="11267" max="11267" width="38.33203125" style="4" customWidth="1"/>
    <col min="11268" max="11268" width="14.44140625" style="4" customWidth="1"/>
    <col min="11269" max="11269" width="21.5546875" style="4" customWidth="1"/>
    <col min="11270" max="11270" width="17.6640625" style="4" customWidth="1"/>
    <col min="11271" max="11271" width="15.44140625" style="4" customWidth="1"/>
    <col min="11272" max="11272" width="10.88671875" style="4" customWidth="1"/>
    <col min="11273" max="11520" width="9.109375" style="4"/>
    <col min="11521" max="11521" width="9.33203125" style="4" customWidth="1"/>
    <col min="11522" max="11522" width="36.6640625" style="4" customWidth="1"/>
    <col min="11523" max="11523" width="38.33203125" style="4" customWidth="1"/>
    <col min="11524" max="11524" width="14.44140625" style="4" customWidth="1"/>
    <col min="11525" max="11525" width="21.5546875" style="4" customWidth="1"/>
    <col min="11526" max="11526" width="17.6640625" style="4" customWidth="1"/>
    <col min="11527" max="11527" width="15.44140625" style="4" customWidth="1"/>
    <col min="11528" max="11528" width="10.88671875" style="4" customWidth="1"/>
    <col min="11529" max="11776" width="9.109375" style="4"/>
    <col min="11777" max="11777" width="9.33203125" style="4" customWidth="1"/>
    <col min="11778" max="11778" width="36.6640625" style="4" customWidth="1"/>
    <col min="11779" max="11779" width="38.33203125" style="4" customWidth="1"/>
    <col min="11780" max="11780" width="14.44140625" style="4" customWidth="1"/>
    <col min="11781" max="11781" width="21.5546875" style="4" customWidth="1"/>
    <col min="11782" max="11782" width="17.6640625" style="4" customWidth="1"/>
    <col min="11783" max="11783" width="15.44140625" style="4" customWidth="1"/>
    <col min="11784" max="11784" width="10.88671875" style="4" customWidth="1"/>
    <col min="11785" max="12032" width="9.109375" style="4"/>
    <col min="12033" max="12033" width="9.33203125" style="4" customWidth="1"/>
    <col min="12034" max="12034" width="36.6640625" style="4" customWidth="1"/>
    <col min="12035" max="12035" width="38.33203125" style="4" customWidth="1"/>
    <col min="12036" max="12036" width="14.44140625" style="4" customWidth="1"/>
    <col min="12037" max="12037" width="21.5546875" style="4" customWidth="1"/>
    <col min="12038" max="12038" width="17.6640625" style="4" customWidth="1"/>
    <col min="12039" max="12039" width="15.44140625" style="4" customWidth="1"/>
    <col min="12040" max="12040" width="10.88671875" style="4" customWidth="1"/>
    <col min="12041" max="12288" width="9.109375" style="4"/>
    <col min="12289" max="12289" width="9.33203125" style="4" customWidth="1"/>
    <col min="12290" max="12290" width="36.6640625" style="4" customWidth="1"/>
    <col min="12291" max="12291" width="38.33203125" style="4" customWidth="1"/>
    <col min="12292" max="12292" width="14.44140625" style="4" customWidth="1"/>
    <col min="12293" max="12293" width="21.5546875" style="4" customWidth="1"/>
    <col min="12294" max="12294" width="17.6640625" style="4" customWidth="1"/>
    <col min="12295" max="12295" width="15.44140625" style="4" customWidth="1"/>
    <col min="12296" max="12296" width="10.88671875" style="4" customWidth="1"/>
    <col min="12297" max="12544" width="9.109375" style="4"/>
    <col min="12545" max="12545" width="9.33203125" style="4" customWidth="1"/>
    <col min="12546" max="12546" width="36.6640625" style="4" customWidth="1"/>
    <col min="12547" max="12547" width="38.33203125" style="4" customWidth="1"/>
    <col min="12548" max="12548" width="14.44140625" style="4" customWidth="1"/>
    <col min="12549" max="12549" width="21.5546875" style="4" customWidth="1"/>
    <col min="12550" max="12550" width="17.6640625" style="4" customWidth="1"/>
    <col min="12551" max="12551" width="15.44140625" style="4" customWidth="1"/>
    <col min="12552" max="12552" width="10.88671875" style="4" customWidth="1"/>
    <col min="12553" max="12800" width="9.109375" style="4"/>
    <col min="12801" max="12801" width="9.33203125" style="4" customWidth="1"/>
    <col min="12802" max="12802" width="36.6640625" style="4" customWidth="1"/>
    <col min="12803" max="12803" width="38.33203125" style="4" customWidth="1"/>
    <col min="12804" max="12804" width="14.44140625" style="4" customWidth="1"/>
    <col min="12805" max="12805" width="21.5546875" style="4" customWidth="1"/>
    <col min="12806" max="12806" width="17.6640625" style="4" customWidth="1"/>
    <col min="12807" max="12807" width="15.44140625" style="4" customWidth="1"/>
    <col min="12808" max="12808" width="10.88671875" style="4" customWidth="1"/>
    <col min="12809" max="13056" width="9.109375" style="4"/>
    <col min="13057" max="13057" width="9.33203125" style="4" customWidth="1"/>
    <col min="13058" max="13058" width="36.6640625" style="4" customWidth="1"/>
    <col min="13059" max="13059" width="38.33203125" style="4" customWidth="1"/>
    <col min="13060" max="13060" width="14.44140625" style="4" customWidth="1"/>
    <col min="13061" max="13061" width="21.5546875" style="4" customWidth="1"/>
    <col min="13062" max="13062" width="17.6640625" style="4" customWidth="1"/>
    <col min="13063" max="13063" width="15.44140625" style="4" customWidth="1"/>
    <col min="13064" max="13064" width="10.88671875" style="4" customWidth="1"/>
    <col min="13065" max="13312" width="9.109375" style="4"/>
    <col min="13313" max="13313" width="9.33203125" style="4" customWidth="1"/>
    <col min="13314" max="13314" width="36.6640625" style="4" customWidth="1"/>
    <col min="13315" max="13315" width="38.33203125" style="4" customWidth="1"/>
    <col min="13316" max="13316" width="14.44140625" style="4" customWidth="1"/>
    <col min="13317" max="13317" width="21.5546875" style="4" customWidth="1"/>
    <col min="13318" max="13318" width="17.6640625" style="4" customWidth="1"/>
    <col min="13319" max="13319" width="15.44140625" style="4" customWidth="1"/>
    <col min="13320" max="13320" width="10.88671875" style="4" customWidth="1"/>
    <col min="13321" max="13568" width="9.109375" style="4"/>
    <col min="13569" max="13569" width="9.33203125" style="4" customWidth="1"/>
    <col min="13570" max="13570" width="36.6640625" style="4" customWidth="1"/>
    <col min="13571" max="13571" width="38.33203125" style="4" customWidth="1"/>
    <col min="13572" max="13572" width="14.44140625" style="4" customWidth="1"/>
    <col min="13573" max="13573" width="21.5546875" style="4" customWidth="1"/>
    <col min="13574" max="13574" width="17.6640625" style="4" customWidth="1"/>
    <col min="13575" max="13575" width="15.44140625" style="4" customWidth="1"/>
    <col min="13576" max="13576" width="10.88671875" style="4" customWidth="1"/>
    <col min="13577" max="13824" width="9.109375" style="4"/>
    <col min="13825" max="13825" width="9.33203125" style="4" customWidth="1"/>
    <col min="13826" max="13826" width="36.6640625" style="4" customWidth="1"/>
    <col min="13827" max="13827" width="38.33203125" style="4" customWidth="1"/>
    <col min="13828" max="13828" width="14.44140625" style="4" customWidth="1"/>
    <col min="13829" max="13829" width="21.5546875" style="4" customWidth="1"/>
    <col min="13830" max="13830" width="17.6640625" style="4" customWidth="1"/>
    <col min="13831" max="13831" width="15.44140625" style="4" customWidth="1"/>
    <col min="13832" max="13832" width="10.88671875" style="4" customWidth="1"/>
    <col min="13833" max="14080" width="9.109375" style="4"/>
    <col min="14081" max="14081" width="9.33203125" style="4" customWidth="1"/>
    <col min="14082" max="14082" width="36.6640625" style="4" customWidth="1"/>
    <col min="14083" max="14083" width="38.33203125" style="4" customWidth="1"/>
    <col min="14084" max="14084" width="14.44140625" style="4" customWidth="1"/>
    <col min="14085" max="14085" width="21.5546875" style="4" customWidth="1"/>
    <col min="14086" max="14086" width="17.6640625" style="4" customWidth="1"/>
    <col min="14087" max="14087" width="15.44140625" style="4" customWidth="1"/>
    <col min="14088" max="14088" width="10.88671875" style="4" customWidth="1"/>
    <col min="14089" max="14336" width="9.109375" style="4"/>
    <col min="14337" max="14337" width="9.33203125" style="4" customWidth="1"/>
    <col min="14338" max="14338" width="36.6640625" style="4" customWidth="1"/>
    <col min="14339" max="14339" width="38.33203125" style="4" customWidth="1"/>
    <col min="14340" max="14340" width="14.44140625" style="4" customWidth="1"/>
    <col min="14341" max="14341" width="21.5546875" style="4" customWidth="1"/>
    <col min="14342" max="14342" width="17.6640625" style="4" customWidth="1"/>
    <col min="14343" max="14343" width="15.44140625" style="4" customWidth="1"/>
    <col min="14344" max="14344" width="10.88671875" style="4" customWidth="1"/>
    <col min="14345" max="14592" width="9.109375" style="4"/>
    <col min="14593" max="14593" width="9.33203125" style="4" customWidth="1"/>
    <col min="14594" max="14594" width="36.6640625" style="4" customWidth="1"/>
    <col min="14595" max="14595" width="38.33203125" style="4" customWidth="1"/>
    <col min="14596" max="14596" width="14.44140625" style="4" customWidth="1"/>
    <col min="14597" max="14597" width="21.5546875" style="4" customWidth="1"/>
    <col min="14598" max="14598" width="17.6640625" style="4" customWidth="1"/>
    <col min="14599" max="14599" width="15.44140625" style="4" customWidth="1"/>
    <col min="14600" max="14600" width="10.88671875" style="4" customWidth="1"/>
    <col min="14601" max="14848" width="9.109375" style="4"/>
    <col min="14849" max="14849" width="9.33203125" style="4" customWidth="1"/>
    <col min="14850" max="14850" width="36.6640625" style="4" customWidth="1"/>
    <col min="14851" max="14851" width="38.33203125" style="4" customWidth="1"/>
    <col min="14852" max="14852" width="14.44140625" style="4" customWidth="1"/>
    <col min="14853" max="14853" width="21.5546875" style="4" customWidth="1"/>
    <col min="14854" max="14854" width="17.6640625" style="4" customWidth="1"/>
    <col min="14855" max="14855" width="15.44140625" style="4" customWidth="1"/>
    <col min="14856" max="14856" width="10.88671875" style="4" customWidth="1"/>
    <col min="14857" max="15104" width="9.109375" style="4"/>
    <col min="15105" max="15105" width="9.33203125" style="4" customWidth="1"/>
    <col min="15106" max="15106" width="36.6640625" style="4" customWidth="1"/>
    <col min="15107" max="15107" width="38.33203125" style="4" customWidth="1"/>
    <col min="15108" max="15108" width="14.44140625" style="4" customWidth="1"/>
    <col min="15109" max="15109" width="21.5546875" style="4" customWidth="1"/>
    <col min="15110" max="15110" width="17.6640625" style="4" customWidth="1"/>
    <col min="15111" max="15111" width="15.44140625" style="4" customWidth="1"/>
    <col min="15112" max="15112" width="10.88671875" style="4" customWidth="1"/>
    <col min="15113" max="15360" width="9.109375" style="4"/>
    <col min="15361" max="15361" width="9.33203125" style="4" customWidth="1"/>
    <col min="15362" max="15362" width="36.6640625" style="4" customWidth="1"/>
    <col min="15363" max="15363" width="38.33203125" style="4" customWidth="1"/>
    <col min="15364" max="15364" width="14.44140625" style="4" customWidth="1"/>
    <col min="15365" max="15365" width="21.5546875" style="4" customWidth="1"/>
    <col min="15366" max="15366" width="17.6640625" style="4" customWidth="1"/>
    <col min="15367" max="15367" width="15.44140625" style="4" customWidth="1"/>
    <col min="15368" max="15368" width="10.88671875" style="4" customWidth="1"/>
    <col min="15369" max="15616" width="9.109375" style="4"/>
    <col min="15617" max="15617" width="9.33203125" style="4" customWidth="1"/>
    <col min="15618" max="15618" width="36.6640625" style="4" customWidth="1"/>
    <col min="15619" max="15619" width="38.33203125" style="4" customWidth="1"/>
    <col min="15620" max="15620" width="14.44140625" style="4" customWidth="1"/>
    <col min="15621" max="15621" width="21.5546875" style="4" customWidth="1"/>
    <col min="15622" max="15622" width="17.6640625" style="4" customWidth="1"/>
    <col min="15623" max="15623" width="15.44140625" style="4" customWidth="1"/>
    <col min="15624" max="15624" width="10.88671875" style="4" customWidth="1"/>
    <col min="15625" max="15872" width="9.109375" style="4"/>
    <col min="15873" max="15873" width="9.33203125" style="4" customWidth="1"/>
    <col min="15874" max="15874" width="36.6640625" style="4" customWidth="1"/>
    <col min="15875" max="15875" width="38.33203125" style="4" customWidth="1"/>
    <col min="15876" max="15876" width="14.44140625" style="4" customWidth="1"/>
    <col min="15877" max="15877" width="21.5546875" style="4" customWidth="1"/>
    <col min="15878" max="15878" width="17.6640625" style="4" customWidth="1"/>
    <col min="15879" max="15879" width="15.44140625" style="4" customWidth="1"/>
    <col min="15880" max="15880" width="10.88671875" style="4" customWidth="1"/>
    <col min="15881" max="16128" width="9.109375" style="4"/>
    <col min="16129" max="16129" width="9.33203125" style="4" customWidth="1"/>
    <col min="16130" max="16130" width="36.6640625" style="4" customWidth="1"/>
    <col min="16131" max="16131" width="38.33203125" style="4" customWidth="1"/>
    <col min="16132" max="16132" width="14.44140625" style="4" customWidth="1"/>
    <col min="16133" max="16133" width="21.5546875" style="4" customWidth="1"/>
    <col min="16134" max="16134" width="17.6640625" style="4" customWidth="1"/>
    <col min="16135" max="16135" width="15.44140625" style="4" customWidth="1"/>
    <col min="16136" max="16136" width="10.88671875" style="4" customWidth="1"/>
    <col min="16137" max="16384" width="9.109375" style="4"/>
  </cols>
  <sheetData>
    <row r="1" spans="1:9" customFormat="1" ht="16.5" customHeight="1">
      <c r="A1" s="33"/>
      <c r="B1" s="33"/>
      <c r="C1" s="38" t="s">
        <v>59</v>
      </c>
      <c r="D1" s="11"/>
      <c r="E1" s="263" t="s">
        <v>62</v>
      </c>
      <c r="F1" s="263"/>
      <c r="G1" s="263"/>
      <c r="H1" s="263"/>
    </row>
    <row r="2" spans="1:9" customFormat="1" ht="16.5" customHeight="1">
      <c r="A2" s="33"/>
      <c r="B2" s="33"/>
      <c r="C2" s="38"/>
      <c r="D2" s="11"/>
      <c r="E2" s="272" t="s">
        <v>92</v>
      </c>
      <c r="F2" s="272"/>
      <c r="G2" s="272"/>
      <c r="H2" s="272"/>
    </row>
    <row r="3" spans="1:9" s="22" customFormat="1" ht="18.75" customHeight="1">
      <c r="A3" s="23"/>
      <c r="B3" s="10"/>
      <c r="C3" s="46"/>
      <c r="D3" s="23"/>
      <c r="E3" s="288" t="s">
        <v>269</v>
      </c>
      <c r="F3" s="288"/>
      <c r="G3" s="288"/>
      <c r="H3" s="288"/>
    </row>
    <row r="4" spans="1:9" s="22" customFormat="1" ht="17.25" customHeight="1">
      <c r="A4" s="47"/>
      <c r="B4" s="48"/>
      <c r="C4" s="8"/>
      <c r="D4" s="41"/>
      <c r="E4" s="291"/>
      <c r="F4" s="291"/>
      <c r="G4" s="291"/>
      <c r="H4" s="291"/>
    </row>
    <row r="5" spans="1:9" s="5" customFormat="1" ht="17.399999999999999">
      <c r="A5" s="289" t="s">
        <v>0</v>
      </c>
      <c r="B5" s="289"/>
      <c r="C5" s="289"/>
      <c r="D5" s="289"/>
      <c r="E5" s="289"/>
      <c r="F5" s="289"/>
      <c r="G5" s="289"/>
      <c r="H5" s="289"/>
    </row>
    <row r="6" spans="1:9" s="5" customFormat="1" ht="15" customHeight="1">
      <c r="A6" s="292" t="s">
        <v>50</v>
      </c>
      <c r="B6" s="292"/>
      <c r="C6" s="292"/>
      <c r="D6" s="292"/>
      <c r="E6" s="292"/>
      <c r="F6" s="292"/>
      <c r="G6" s="292"/>
      <c r="H6" s="292"/>
      <c r="I6" s="10"/>
    </row>
    <row r="7" spans="1:9" s="5" customFormat="1" thickBot="1"/>
    <row r="8" spans="1:9" s="3" customFormat="1" ht="90.6" thickBot="1">
      <c r="A8" s="12" t="s">
        <v>1</v>
      </c>
      <c r="B8" s="12" t="s">
        <v>18</v>
      </c>
      <c r="C8" s="12" t="s">
        <v>19</v>
      </c>
      <c r="D8" s="12" t="s">
        <v>83</v>
      </c>
      <c r="E8" s="12" t="s">
        <v>20</v>
      </c>
      <c r="F8" s="12" t="s">
        <v>125</v>
      </c>
      <c r="G8" s="12" t="s">
        <v>21</v>
      </c>
      <c r="H8" s="12" t="s">
        <v>6</v>
      </c>
    </row>
    <row r="9" spans="1:9" s="5" customFormat="1" ht="17.25" customHeight="1">
      <c r="A9" s="25">
        <v>1</v>
      </c>
      <c r="B9" s="24" t="s">
        <v>44</v>
      </c>
      <c r="C9" s="36">
        <v>1</v>
      </c>
      <c r="D9" s="76"/>
      <c r="E9" s="25">
        <v>185000</v>
      </c>
      <c r="F9" s="25"/>
      <c r="G9" s="28">
        <v>8000</v>
      </c>
      <c r="H9" s="28">
        <f t="shared" ref="H9:H24" si="0">E9+G9</f>
        <v>193000</v>
      </c>
    </row>
    <row r="10" spans="1:9" s="15" customFormat="1" ht="17.25" customHeight="1">
      <c r="A10" s="18">
        <v>2</v>
      </c>
      <c r="B10" s="153" t="s">
        <v>241</v>
      </c>
      <c r="C10" s="97">
        <v>1</v>
      </c>
      <c r="D10" s="97"/>
      <c r="E10" s="18">
        <v>125000</v>
      </c>
      <c r="F10" s="18"/>
      <c r="G10" s="110">
        <v>8000</v>
      </c>
      <c r="H10" s="173">
        <f t="shared" si="0"/>
        <v>133000</v>
      </c>
    </row>
    <row r="11" spans="1:9" s="5" customFormat="1" ht="17.25" customHeight="1">
      <c r="A11" s="18">
        <v>3</v>
      </c>
      <c r="B11" s="153" t="s">
        <v>9</v>
      </c>
      <c r="C11" s="97">
        <v>0.5</v>
      </c>
      <c r="D11" s="97"/>
      <c r="E11" s="18">
        <v>62500</v>
      </c>
      <c r="F11" s="18"/>
      <c r="G11" s="110">
        <v>0</v>
      </c>
      <c r="H11" s="173">
        <f t="shared" si="0"/>
        <v>62500</v>
      </c>
    </row>
    <row r="12" spans="1:9" s="5" customFormat="1" ht="17.25" customHeight="1">
      <c r="A12" s="18">
        <v>4</v>
      </c>
      <c r="B12" s="153" t="s">
        <v>51</v>
      </c>
      <c r="C12" s="97">
        <v>0.5</v>
      </c>
      <c r="D12" s="97"/>
      <c r="E12" s="18">
        <v>55000</v>
      </c>
      <c r="F12" s="18"/>
      <c r="G12" s="110">
        <v>0</v>
      </c>
      <c r="H12" s="173">
        <f t="shared" si="0"/>
        <v>55000</v>
      </c>
    </row>
    <row r="13" spans="1:9" s="5" customFormat="1" ht="17.25" customHeight="1">
      <c r="A13" s="18">
        <v>5</v>
      </c>
      <c r="B13" s="153" t="s">
        <v>45</v>
      </c>
      <c r="C13" s="97">
        <v>1</v>
      </c>
      <c r="D13" s="97"/>
      <c r="E13" s="18">
        <v>125000</v>
      </c>
      <c r="F13" s="18"/>
      <c r="G13" s="110">
        <v>8000</v>
      </c>
      <c r="H13" s="173">
        <f t="shared" si="0"/>
        <v>133000</v>
      </c>
    </row>
    <row r="14" spans="1:9" s="5" customFormat="1" ht="17.25" customHeight="1">
      <c r="A14" s="18">
        <v>6</v>
      </c>
      <c r="B14" s="153" t="s">
        <v>47</v>
      </c>
      <c r="C14" s="97">
        <v>1</v>
      </c>
      <c r="D14" s="97"/>
      <c r="E14" s="18">
        <v>115000</v>
      </c>
      <c r="F14" s="18"/>
      <c r="G14" s="110">
        <v>8000</v>
      </c>
      <c r="H14" s="173">
        <f t="shared" si="0"/>
        <v>123000</v>
      </c>
    </row>
    <row r="15" spans="1:9" s="5" customFormat="1" ht="17.25" customHeight="1">
      <c r="A15" s="152">
        <v>7</v>
      </c>
      <c r="B15" s="178" t="s">
        <v>46</v>
      </c>
      <c r="C15" s="179">
        <v>1</v>
      </c>
      <c r="D15" s="179"/>
      <c r="E15" s="152">
        <v>115000</v>
      </c>
      <c r="F15" s="152"/>
      <c r="G15" s="177">
        <v>8000</v>
      </c>
      <c r="H15" s="177">
        <f t="shared" si="0"/>
        <v>123000</v>
      </c>
    </row>
    <row r="16" spans="1:9" s="5" customFormat="1" ht="17.25" customHeight="1">
      <c r="A16" s="18">
        <v>8</v>
      </c>
      <c r="B16" s="153" t="s">
        <v>52</v>
      </c>
      <c r="C16" s="97">
        <v>2</v>
      </c>
      <c r="D16" s="97"/>
      <c r="E16" s="18">
        <v>220000</v>
      </c>
      <c r="F16" s="18"/>
      <c r="G16" s="110">
        <v>16000</v>
      </c>
      <c r="H16" s="173">
        <f t="shared" si="0"/>
        <v>236000</v>
      </c>
    </row>
    <row r="17" spans="1:12" s="5" customFormat="1" ht="54.6" customHeight="1">
      <c r="A17" s="18">
        <v>9</v>
      </c>
      <c r="B17" s="153" t="s">
        <v>242</v>
      </c>
      <c r="C17" s="97">
        <v>0.5</v>
      </c>
      <c r="D17" s="97"/>
      <c r="E17" s="18">
        <v>57500</v>
      </c>
      <c r="F17" s="18"/>
      <c r="G17" s="110">
        <v>4000</v>
      </c>
      <c r="H17" s="173">
        <f t="shared" si="0"/>
        <v>61500</v>
      </c>
    </row>
    <row r="18" spans="1:12" s="5" customFormat="1" ht="17.25" customHeight="1">
      <c r="A18" s="18">
        <v>10</v>
      </c>
      <c r="B18" s="153" t="s">
        <v>31</v>
      </c>
      <c r="C18" s="97">
        <v>0.5</v>
      </c>
      <c r="D18" s="97"/>
      <c r="E18" s="18">
        <v>57500</v>
      </c>
      <c r="F18" s="18"/>
      <c r="G18" s="110">
        <v>4000</v>
      </c>
      <c r="H18" s="173">
        <f t="shared" si="0"/>
        <v>61500</v>
      </c>
    </row>
    <row r="19" spans="1:12" s="5" customFormat="1" ht="17.25" customHeight="1">
      <c r="A19" s="18">
        <v>11</v>
      </c>
      <c r="B19" s="153" t="s">
        <v>15</v>
      </c>
      <c r="C19" s="97">
        <v>0.5</v>
      </c>
      <c r="D19" s="97"/>
      <c r="E19" s="18">
        <v>57500</v>
      </c>
      <c r="F19" s="18"/>
      <c r="G19" s="110">
        <v>4000</v>
      </c>
      <c r="H19" s="173">
        <f t="shared" si="0"/>
        <v>61500</v>
      </c>
    </row>
    <row r="20" spans="1:12" s="5" customFormat="1" ht="17.25" customHeight="1">
      <c r="A20" s="18">
        <v>11</v>
      </c>
      <c r="B20" s="153" t="s">
        <v>22</v>
      </c>
      <c r="C20" s="97">
        <v>0.5</v>
      </c>
      <c r="D20" s="97"/>
      <c r="E20" s="18">
        <v>57500</v>
      </c>
      <c r="F20" s="18"/>
      <c r="G20" s="110">
        <v>4000</v>
      </c>
      <c r="H20" s="173">
        <f t="shared" si="0"/>
        <v>61500</v>
      </c>
    </row>
    <row r="21" spans="1:12" s="5" customFormat="1" ht="17.25" customHeight="1">
      <c r="A21" s="18">
        <v>12</v>
      </c>
      <c r="B21" s="110" t="s">
        <v>48</v>
      </c>
      <c r="C21" s="18">
        <v>1</v>
      </c>
      <c r="D21" s="18"/>
      <c r="E21" s="18">
        <v>115000</v>
      </c>
      <c r="F21" s="18"/>
      <c r="G21" s="110">
        <v>8000</v>
      </c>
      <c r="H21" s="173">
        <f t="shared" si="0"/>
        <v>123000</v>
      </c>
    </row>
    <row r="22" spans="1:12" s="5" customFormat="1" ht="17.25" customHeight="1">
      <c r="A22" s="18">
        <v>13</v>
      </c>
      <c r="B22" s="153" t="s">
        <v>227</v>
      </c>
      <c r="C22" s="36">
        <v>1</v>
      </c>
      <c r="D22" s="18"/>
      <c r="E22" s="18">
        <v>115000</v>
      </c>
      <c r="F22" s="18"/>
      <c r="G22" s="110">
        <v>8000</v>
      </c>
      <c r="H22" s="173">
        <f t="shared" si="0"/>
        <v>123000</v>
      </c>
    </row>
    <row r="23" spans="1:12" s="5" customFormat="1" ht="17.25" customHeight="1">
      <c r="A23" s="18">
        <v>14</v>
      </c>
      <c r="B23" s="153" t="s">
        <v>14</v>
      </c>
      <c r="C23" s="36">
        <v>1</v>
      </c>
      <c r="D23" s="18"/>
      <c r="E23" s="18">
        <v>115000</v>
      </c>
      <c r="F23" s="18"/>
      <c r="G23" s="110">
        <v>8000</v>
      </c>
      <c r="H23" s="173">
        <f t="shared" si="0"/>
        <v>123000</v>
      </c>
    </row>
    <row r="24" spans="1:12" s="5" customFormat="1" ht="17.25" customHeight="1">
      <c r="A24" s="18">
        <v>15</v>
      </c>
      <c r="B24" s="153" t="s">
        <v>53</v>
      </c>
      <c r="C24" s="18">
        <v>0.5</v>
      </c>
      <c r="D24" s="18"/>
      <c r="E24" s="18">
        <v>62500</v>
      </c>
      <c r="F24" s="18"/>
      <c r="G24" s="110">
        <v>4000</v>
      </c>
      <c r="H24" s="173">
        <f t="shared" si="0"/>
        <v>66500</v>
      </c>
    </row>
    <row r="25" spans="1:12" s="5" customFormat="1" ht="17.25" customHeight="1">
      <c r="A25" s="19">
        <v>16</v>
      </c>
      <c r="B25" s="174" t="s">
        <v>53</v>
      </c>
      <c r="C25" s="19">
        <v>0.5</v>
      </c>
      <c r="D25" s="19"/>
      <c r="E25" s="19">
        <v>62500</v>
      </c>
      <c r="F25" s="19"/>
      <c r="G25" s="175">
        <v>4000</v>
      </c>
      <c r="H25" s="176">
        <f>E25+G25</f>
        <v>66500</v>
      </c>
    </row>
    <row r="26" spans="1:12" s="5" customFormat="1" ht="17.25" customHeight="1">
      <c r="A26" s="18">
        <v>17</v>
      </c>
      <c r="B26" s="153" t="s">
        <v>36</v>
      </c>
      <c r="C26" s="18">
        <v>1</v>
      </c>
      <c r="D26" s="18"/>
      <c r="E26" s="18">
        <v>115000</v>
      </c>
      <c r="F26" s="18"/>
      <c r="G26" s="110">
        <v>8000</v>
      </c>
      <c r="H26" s="173">
        <f>E26+G26</f>
        <v>123000</v>
      </c>
    </row>
    <row r="27" spans="1:12" s="5" customFormat="1" ht="35.4" customHeight="1">
      <c r="A27" s="18">
        <v>18</v>
      </c>
      <c r="B27" s="153" t="s">
        <v>174</v>
      </c>
      <c r="C27" s="18">
        <v>1</v>
      </c>
      <c r="D27" s="18"/>
      <c r="E27" s="18">
        <v>115000</v>
      </c>
      <c r="F27" s="18"/>
      <c r="G27" s="110">
        <v>8000</v>
      </c>
      <c r="H27" s="173">
        <f>E27+G27</f>
        <v>123000</v>
      </c>
    </row>
    <row r="28" spans="1:12" s="5" customFormat="1" ht="35.4" customHeight="1">
      <c r="A28" s="18">
        <v>19</v>
      </c>
      <c r="B28" s="153" t="s">
        <v>243</v>
      </c>
      <c r="C28" s="18">
        <v>1</v>
      </c>
      <c r="D28" s="18"/>
      <c r="E28" s="18">
        <v>115000</v>
      </c>
      <c r="F28" s="18"/>
      <c r="G28" s="110">
        <v>8000</v>
      </c>
      <c r="H28" s="173">
        <f>E28+G28</f>
        <v>123000</v>
      </c>
    </row>
    <row r="29" spans="1:12" s="70" customFormat="1" ht="35.4" customHeight="1">
      <c r="A29" s="26">
        <v>20</v>
      </c>
      <c r="B29" s="113" t="s">
        <v>157</v>
      </c>
      <c r="C29" s="26">
        <v>1</v>
      </c>
      <c r="D29" s="26"/>
      <c r="E29" s="26">
        <v>115000</v>
      </c>
      <c r="F29" s="26"/>
      <c r="G29" s="39">
        <v>8000</v>
      </c>
      <c r="H29" s="177">
        <f>E29+G29</f>
        <v>123000</v>
      </c>
    </row>
    <row r="30" spans="1:12" s="5" customFormat="1" ht="21" customHeight="1" thickBot="1">
      <c r="A30" s="98"/>
      <c r="B30" s="99" t="s">
        <v>85</v>
      </c>
      <c r="C30" s="100">
        <f>SUM(C9:C29)</f>
        <v>18</v>
      </c>
      <c r="D30" s="100"/>
      <c r="E30" s="100">
        <f>SUM(E9:E29)</f>
        <v>2162500</v>
      </c>
      <c r="F30" s="100"/>
      <c r="G30" s="167">
        <f>SUM(G9:G29)</f>
        <v>136000</v>
      </c>
      <c r="H30" s="102">
        <f>SUM(H9:H29)</f>
        <v>2298500</v>
      </c>
      <c r="I30" s="20"/>
    </row>
    <row r="31" spans="1:12" s="5" customFormat="1" ht="15.75" customHeight="1" thickBot="1">
      <c r="A31" s="74"/>
      <c r="B31" s="79"/>
      <c r="C31" s="77"/>
      <c r="D31" s="77"/>
      <c r="E31" s="77"/>
      <c r="F31" s="77"/>
      <c r="G31" s="77"/>
      <c r="H31" s="78"/>
      <c r="I31" s="37"/>
    </row>
    <row r="32" spans="1:12" s="5" customFormat="1" ht="16.5" customHeight="1" thickBot="1">
      <c r="A32" s="73"/>
      <c r="B32" s="145" t="s">
        <v>49</v>
      </c>
      <c r="C32" s="142"/>
      <c r="D32" s="143">
        <v>487</v>
      </c>
      <c r="E32" s="143">
        <f>D32*F32</f>
        <v>2581100</v>
      </c>
      <c r="F32" s="143">
        <v>5300</v>
      </c>
      <c r="G32" s="143">
        <v>208181</v>
      </c>
      <c r="H32" s="144">
        <f>E32+G32</f>
        <v>2789281</v>
      </c>
      <c r="I32" s="10"/>
      <c r="L32" s="81" t="s">
        <v>66</v>
      </c>
    </row>
    <row r="33" spans="1:13" s="5" customFormat="1" ht="20.25" customHeight="1" thickBot="1">
      <c r="A33" s="73"/>
      <c r="B33" s="72" t="s">
        <v>86</v>
      </c>
      <c r="C33" s="80"/>
      <c r="D33" s="71"/>
      <c r="E33" s="71">
        <f>E32+E30</f>
        <v>4743600</v>
      </c>
      <c r="F33" s="71">
        <f>F32+F30</f>
        <v>5300</v>
      </c>
      <c r="G33" s="71">
        <f>G32+G30</f>
        <v>344181</v>
      </c>
      <c r="H33" s="72">
        <f>H32+H30</f>
        <v>5087781</v>
      </c>
      <c r="I33" s="20"/>
    </row>
    <row r="34" spans="1:13" s="9" customFormat="1" ht="24" customHeight="1">
      <c r="A34" s="287" t="s">
        <v>181</v>
      </c>
      <c r="B34" s="287"/>
      <c r="C34" s="287"/>
      <c r="D34" s="287"/>
      <c r="E34" s="287"/>
      <c r="F34" s="287"/>
      <c r="G34" s="287"/>
      <c r="H34" s="51"/>
    </row>
    <row r="35" spans="1:13" s="10" customFormat="1" ht="15">
      <c r="A35" s="48"/>
      <c r="B35" s="48" t="s">
        <v>90</v>
      </c>
    </row>
    <row r="36" spans="1:13" s="9" customFormat="1" ht="21" customHeight="1">
      <c r="A36" s="51" t="s">
        <v>23</v>
      </c>
      <c r="B36" s="51"/>
      <c r="C36" s="51"/>
      <c r="D36" s="51"/>
      <c r="E36" s="51"/>
      <c r="F36" s="51"/>
      <c r="G36" s="51"/>
      <c r="H36" s="51"/>
    </row>
    <row r="37" spans="1:13" s="9" customFormat="1" ht="17.25" customHeight="1">
      <c r="A37" s="41"/>
      <c r="B37" s="48" t="s">
        <v>91</v>
      </c>
    </row>
    <row r="38" spans="1:13" customFormat="1">
      <c r="A38" s="11"/>
      <c r="B38" s="11"/>
      <c r="C38" s="11"/>
      <c r="D38" s="11"/>
      <c r="E38" s="276"/>
      <c r="F38" s="276"/>
      <c r="G38" s="276"/>
      <c r="H38" s="276"/>
    </row>
    <row r="39" spans="1:13">
      <c r="E39" s="2"/>
      <c r="F39" s="2"/>
      <c r="G39" s="2"/>
      <c r="H39" s="2"/>
    </row>
    <row r="40" spans="1:13">
      <c r="E40" s="2"/>
      <c r="F40" s="2"/>
      <c r="G40" s="2"/>
      <c r="H40" s="2"/>
    </row>
    <row r="44" spans="1:13">
      <c r="M44" s="4" t="s">
        <v>66</v>
      </c>
    </row>
  </sheetData>
  <mergeCells count="8">
    <mergeCell ref="E38:H38"/>
    <mergeCell ref="A34:G34"/>
    <mergeCell ref="E1:H1"/>
    <mergeCell ref="E3:H3"/>
    <mergeCell ref="E4:H4"/>
    <mergeCell ref="A6:H6"/>
    <mergeCell ref="A5:H5"/>
    <mergeCell ref="E2:H2"/>
  </mergeCells>
  <pageMargins left="0.43307086614173229" right="0.27559055118110237" top="0.19685039370078741" bottom="0.31496062992125984" header="0.31496062992125984" footer="0.31496062992125984"/>
  <pageSetup paperSize="9" scale="73" orientation="portrait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6"/>
  <sheetViews>
    <sheetView topLeftCell="A10" zoomScaleNormal="100" workbookViewId="0">
      <selection activeCell="D2" sqref="D2:G2"/>
    </sheetView>
  </sheetViews>
  <sheetFormatPr defaultColWidth="9.109375" defaultRowHeight="15.6"/>
  <cols>
    <col min="1" max="1" width="7.6640625" style="4" customWidth="1"/>
    <col min="2" max="2" width="48.33203125" style="4" customWidth="1"/>
    <col min="3" max="3" width="9.6640625" style="4" customWidth="1"/>
    <col min="4" max="4" width="11.109375" style="4" customWidth="1"/>
    <col min="5" max="5" width="12.5546875" style="4" customWidth="1"/>
    <col min="6" max="6" width="12.88671875" style="4" customWidth="1"/>
    <col min="7" max="7" width="16.5546875" style="4" customWidth="1"/>
    <col min="8" max="8" width="9.5546875" style="4" bestFit="1" customWidth="1"/>
    <col min="9" max="16384" width="9.109375" style="4"/>
  </cols>
  <sheetData>
    <row r="1" spans="1:9" customFormat="1">
      <c r="A1" s="281"/>
      <c r="B1" s="281"/>
      <c r="C1" s="9"/>
      <c r="D1" s="9"/>
      <c r="E1" s="293" t="s">
        <v>62</v>
      </c>
      <c r="F1" s="293"/>
      <c r="G1" s="293"/>
      <c r="H1" s="61"/>
    </row>
    <row r="2" spans="1:9" customFormat="1">
      <c r="A2" s="242"/>
      <c r="B2" s="242"/>
      <c r="C2" s="9"/>
      <c r="D2" s="301" t="s">
        <v>92</v>
      </c>
      <c r="E2" s="301"/>
      <c r="F2" s="301"/>
      <c r="G2" s="301"/>
      <c r="H2" s="61"/>
    </row>
    <row r="3" spans="1:9" s="22" customFormat="1" ht="18.75" customHeight="1">
      <c r="A3" s="55"/>
      <c r="B3" s="297"/>
      <c r="C3" s="297"/>
      <c r="D3" s="300" t="s">
        <v>269</v>
      </c>
      <c r="E3" s="300"/>
      <c r="F3" s="300"/>
      <c r="G3" s="300"/>
      <c r="H3" s="60"/>
    </row>
    <row r="4" spans="1:9" s="22" customFormat="1" ht="18">
      <c r="A4" s="31"/>
      <c r="C4" s="57"/>
      <c r="D4" s="57"/>
      <c r="E4" s="294"/>
      <c r="F4" s="294"/>
      <c r="G4" s="294"/>
      <c r="H4" s="32"/>
      <c r="I4" s="32"/>
    </row>
    <row r="5" spans="1:9" ht="20.399999999999999">
      <c r="A5" s="295" t="s">
        <v>54</v>
      </c>
      <c r="B5" s="295"/>
      <c r="C5" s="295"/>
      <c r="D5" s="295"/>
      <c r="E5" s="295"/>
      <c r="F5" s="295"/>
      <c r="G5" s="295"/>
    </row>
    <row r="6" spans="1:9">
      <c r="A6" s="296" t="s">
        <v>124</v>
      </c>
      <c r="B6" s="296"/>
      <c r="C6" s="296"/>
      <c r="D6" s="296"/>
      <c r="E6" s="296"/>
      <c r="F6" s="296"/>
      <c r="G6" s="296"/>
    </row>
    <row r="7" spans="1:9" ht="16.2" thickBot="1"/>
    <row r="8" spans="1:9" s="3" customFormat="1" ht="135.6" thickBot="1">
      <c r="A8" s="12" t="s">
        <v>1</v>
      </c>
      <c r="B8" s="12" t="s">
        <v>18</v>
      </c>
      <c r="C8" s="12" t="s">
        <v>19</v>
      </c>
      <c r="D8" s="12" t="s">
        <v>20</v>
      </c>
      <c r="E8" s="12" t="s">
        <v>164</v>
      </c>
      <c r="F8" s="12" t="s">
        <v>21</v>
      </c>
      <c r="G8" s="12" t="s">
        <v>6</v>
      </c>
    </row>
    <row r="9" spans="1:9">
      <c r="A9" s="25">
        <v>1</v>
      </c>
      <c r="B9" s="110" t="s">
        <v>44</v>
      </c>
      <c r="C9" s="25">
        <v>1</v>
      </c>
      <c r="D9" s="25">
        <v>172000</v>
      </c>
      <c r="E9" s="25">
        <f>D9*C9</f>
        <v>172000</v>
      </c>
      <c r="F9" s="24">
        <f>8000*C9</f>
        <v>8000</v>
      </c>
      <c r="G9" s="24">
        <f>E9+F9</f>
        <v>180000</v>
      </c>
    </row>
    <row r="10" spans="1:9" ht="30.6">
      <c r="A10" s="25">
        <v>2</v>
      </c>
      <c r="B10" s="153" t="s">
        <v>100</v>
      </c>
      <c r="C10" s="25">
        <v>0.5</v>
      </c>
      <c r="D10" s="25">
        <v>115000</v>
      </c>
      <c r="E10" s="25">
        <f t="shared" ref="E10:E29" si="0">D10*C10</f>
        <v>57500</v>
      </c>
      <c r="F10" s="24">
        <f t="shared" ref="F10:F29" si="1">8000*C10</f>
        <v>4000</v>
      </c>
      <c r="G10" s="24">
        <f t="shared" ref="G10:G29" si="2">E10+F10</f>
        <v>61500</v>
      </c>
    </row>
    <row r="11" spans="1:9" ht="30.6">
      <c r="A11" s="25">
        <v>3</v>
      </c>
      <c r="B11" s="153" t="s">
        <v>100</v>
      </c>
      <c r="C11" s="25">
        <v>0.5</v>
      </c>
      <c r="D11" s="25">
        <v>115000</v>
      </c>
      <c r="E11" s="25">
        <f t="shared" si="0"/>
        <v>57500</v>
      </c>
      <c r="F11" s="24">
        <f t="shared" si="1"/>
        <v>4000</v>
      </c>
      <c r="G11" s="24">
        <f t="shared" si="2"/>
        <v>61500</v>
      </c>
      <c r="H11" s="4" t="s">
        <v>246</v>
      </c>
    </row>
    <row r="12" spans="1:9" ht="30.6">
      <c r="A12" s="25">
        <v>4</v>
      </c>
      <c r="B12" s="153" t="s">
        <v>99</v>
      </c>
      <c r="C12" s="25">
        <v>0.5</v>
      </c>
      <c r="D12" s="25">
        <v>115000</v>
      </c>
      <c r="E12" s="25">
        <f t="shared" si="0"/>
        <v>57500</v>
      </c>
      <c r="F12" s="24">
        <f t="shared" si="1"/>
        <v>4000</v>
      </c>
      <c r="G12" s="24">
        <f t="shared" si="2"/>
        <v>61500</v>
      </c>
    </row>
    <row r="13" spans="1:9" ht="30.6">
      <c r="A13" s="25">
        <v>5</v>
      </c>
      <c r="B13" s="153" t="s">
        <v>99</v>
      </c>
      <c r="C13" s="25">
        <v>0.5</v>
      </c>
      <c r="D13" s="25">
        <v>115000</v>
      </c>
      <c r="E13" s="25">
        <f t="shared" si="0"/>
        <v>57500</v>
      </c>
      <c r="F13" s="24">
        <f t="shared" si="1"/>
        <v>4000</v>
      </c>
      <c r="G13" s="24">
        <f t="shared" si="2"/>
        <v>61500</v>
      </c>
    </row>
    <row r="14" spans="1:9">
      <c r="A14" s="25">
        <v>6</v>
      </c>
      <c r="B14" s="153" t="s">
        <v>234</v>
      </c>
      <c r="C14" s="25">
        <v>0.5</v>
      </c>
      <c r="D14" s="25">
        <v>115000</v>
      </c>
      <c r="E14" s="25">
        <f t="shared" si="0"/>
        <v>57500</v>
      </c>
      <c r="F14" s="24">
        <f t="shared" si="1"/>
        <v>4000</v>
      </c>
      <c r="G14" s="24">
        <f t="shared" si="2"/>
        <v>61500</v>
      </c>
    </row>
    <row r="15" spans="1:9" ht="30.6">
      <c r="A15" s="25">
        <v>7</v>
      </c>
      <c r="B15" s="153" t="s">
        <v>98</v>
      </c>
      <c r="C15" s="25">
        <v>0.5</v>
      </c>
      <c r="D15" s="25">
        <v>115000</v>
      </c>
      <c r="E15" s="25">
        <f t="shared" si="0"/>
        <v>57500</v>
      </c>
      <c r="F15" s="24">
        <f t="shared" si="1"/>
        <v>4000</v>
      </c>
      <c r="G15" s="24">
        <f t="shared" si="2"/>
        <v>61500</v>
      </c>
    </row>
    <row r="16" spans="1:9" ht="30.6">
      <c r="A16" s="25">
        <v>8</v>
      </c>
      <c r="B16" s="153" t="s">
        <v>97</v>
      </c>
      <c r="C16" s="18">
        <v>0.5</v>
      </c>
      <c r="D16" s="25">
        <v>115000</v>
      </c>
      <c r="E16" s="25">
        <f t="shared" si="0"/>
        <v>57500</v>
      </c>
      <c r="F16" s="24">
        <f t="shared" si="1"/>
        <v>4000</v>
      </c>
      <c r="G16" s="24">
        <f t="shared" si="2"/>
        <v>61500</v>
      </c>
    </row>
    <row r="17" spans="1:7" ht="30.6">
      <c r="A17" s="25">
        <v>9</v>
      </c>
      <c r="B17" s="153" t="s">
        <v>97</v>
      </c>
      <c r="C17" s="25">
        <v>0.5</v>
      </c>
      <c r="D17" s="25">
        <v>115000</v>
      </c>
      <c r="E17" s="25">
        <f t="shared" si="0"/>
        <v>57500</v>
      </c>
      <c r="F17" s="24">
        <f t="shared" si="1"/>
        <v>4000</v>
      </c>
      <c r="G17" s="24">
        <f t="shared" si="2"/>
        <v>61500</v>
      </c>
    </row>
    <row r="18" spans="1:7">
      <c r="A18" s="25">
        <v>10</v>
      </c>
      <c r="B18" s="110" t="s">
        <v>96</v>
      </c>
      <c r="C18" s="25">
        <v>0.5</v>
      </c>
      <c r="D18" s="25">
        <v>115000</v>
      </c>
      <c r="E18" s="25">
        <f t="shared" si="0"/>
        <v>57500</v>
      </c>
      <c r="F18" s="24">
        <f t="shared" si="1"/>
        <v>4000</v>
      </c>
      <c r="G18" s="24">
        <f t="shared" si="2"/>
        <v>61500</v>
      </c>
    </row>
    <row r="19" spans="1:7">
      <c r="A19" s="25">
        <v>11</v>
      </c>
      <c r="B19" s="110" t="s">
        <v>96</v>
      </c>
      <c r="C19" s="25">
        <v>0.5</v>
      </c>
      <c r="D19" s="25">
        <v>115000</v>
      </c>
      <c r="E19" s="25">
        <f t="shared" si="0"/>
        <v>57500</v>
      </c>
      <c r="F19" s="24">
        <f t="shared" si="1"/>
        <v>4000</v>
      </c>
      <c r="G19" s="24">
        <f t="shared" si="2"/>
        <v>61500</v>
      </c>
    </row>
    <row r="20" spans="1:7">
      <c r="A20" s="25">
        <v>12</v>
      </c>
      <c r="B20" s="110" t="s">
        <v>95</v>
      </c>
      <c r="C20" s="25">
        <v>0.5</v>
      </c>
      <c r="D20" s="25">
        <v>115000</v>
      </c>
      <c r="E20" s="25">
        <f t="shared" si="0"/>
        <v>57500</v>
      </c>
      <c r="F20" s="24">
        <f t="shared" si="1"/>
        <v>4000</v>
      </c>
      <c r="G20" s="24">
        <f t="shared" si="2"/>
        <v>61500</v>
      </c>
    </row>
    <row r="21" spans="1:7">
      <c r="A21" s="25">
        <v>13</v>
      </c>
      <c r="B21" s="110" t="s">
        <v>95</v>
      </c>
      <c r="C21" s="59">
        <v>0.5</v>
      </c>
      <c r="D21" s="25">
        <v>115000</v>
      </c>
      <c r="E21" s="25">
        <f t="shared" si="0"/>
        <v>57500</v>
      </c>
      <c r="F21" s="24">
        <f t="shared" si="1"/>
        <v>4000</v>
      </c>
      <c r="G21" s="24">
        <f t="shared" si="2"/>
        <v>61500</v>
      </c>
    </row>
    <row r="22" spans="1:7">
      <c r="A22" s="25">
        <v>14</v>
      </c>
      <c r="B22" s="168" t="s">
        <v>231</v>
      </c>
      <c r="C22" s="59">
        <v>0.5</v>
      </c>
      <c r="D22" s="25">
        <v>115000</v>
      </c>
      <c r="E22" s="25">
        <f t="shared" si="0"/>
        <v>57500</v>
      </c>
      <c r="F22" s="24">
        <f t="shared" si="1"/>
        <v>4000</v>
      </c>
      <c r="G22" s="24">
        <f t="shared" si="2"/>
        <v>61500</v>
      </c>
    </row>
    <row r="23" spans="1:7">
      <c r="A23" s="25">
        <v>15</v>
      </c>
      <c r="B23" s="110" t="s">
        <v>94</v>
      </c>
      <c r="C23" s="25">
        <v>0.5</v>
      </c>
      <c r="D23" s="25">
        <v>115000</v>
      </c>
      <c r="E23" s="25">
        <f t="shared" si="0"/>
        <v>57500</v>
      </c>
      <c r="F23" s="24">
        <f t="shared" si="1"/>
        <v>4000</v>
      </c>
      <c r="G23" s="24">
        <f t="shared" si="2"/>
        <v>61500</v>
      </c>
    </row>
    <row r="24" spans="1:7">
      <c r="A24" s="25">
        <v>16</v>
      </c>
      <c r="B24" s="110" t="s">
        <v>93</v>
      </c>
      <c r="C24" s="25">
        <v>0.5</v>
      </c>
      <c r="D24" s="25">
        <v>115000</v>
      </c>
      <c r="E24" s="25">
        <f t="shared" si="0"/>
        <v>57500</v>
      </c>
      <c r="F24" s="24">
        <f t="shared" si="1"/>
        <v>4000</v>
      </c>
      <c r="G24" s="24">
        <f t="shared" si="2"/>
        <v>61500</v>
      </c>
    </row>
    <row r="25" spans="1:7">
      <c r="A25" s="25">
        <v>17</v>
      </c>
      <c r="B25" s="110" t="s">
        <v>93</v>
      </c>
      <c r="C25" s="25">
        <v>0.5</v>
      </c>
      <c r="D25" s="25">
        <v>115000</v>
      </c>
      <c r="E25" s="25">
        <f t="shared" si="0"/>
        <v>57500</v>
      </c>
      <c r="F25" s="24">
        <f t="shared" si="1"/>
        <v>4000</v>
      </c>
      <c r="G25" s="24">
        <f t="shared" si="2"/>
        <v>61500</v>
      </c>
    </row>
    <row r="26" spans="1:7">
      <c r="A26" s="25">
        <v>18</v>
      </c>
      <c r="B26" s="110" t="s">
        <v>110</v>
      </c>
      <c r="C26" s="25">
        <v>0.5</v>
      </c>
      <c r="D26" s="25">
        <v>115000</v>
      </c>
      <c r="E26" s="25">
        <f t="shared" si="0"/>
        <v>57500</v>
      </c>
      <c r="F26" s="24">
        <f t="shared" si="1"/>
        <v>4000</v>
      </c>
      <c r="G26" s="24">
        <f t="shared" si="2"/>
        <v>61500</v>
      </c>
    </row>
    <row r="27" spans="1:7">
      <c r="A27" s="25">
        <v>19</v>
      </c>
      <c r="B27" s="110" t="s">
        <v>121</v>
      </c>
      <c r="C27" s="25">
        <v>0.5</v>
      </c>
      <c r="D27" s="25">
        <v>115000</v>
      </c>
      <c r="E27" s="25">
        <f t="shared" si="0"/>
        <v>57500</v>
      </c>
      <c r="F27" s="24">
        <f t="shared" si="1"/>
        <v>4000</v>
      </c>
      <c r="G27" s="24">
        <f t="shared" si="2"/>
        <v>61500</v>
      </c>
    </row>
    <row r="28" spans="1:7">
      <c r="A28" s="25">
        <v>20</v>
      </c>
      <c r="B28" s="110" t="s">
        <v>122</v>
      </c>
      <c r="C28" s="25">
        <v>0.5</v>
      </c>
      <c r="D28" s="25">
        <v>115000</v>
      </c>
      <c r="E28" s="25">
        <f t="shared" si="0"/>
        <v>57500</v>
      </c>
      <c r="F28" s="24">
        <f t="shared" si="1"/>
        <v>4000</v>
      </c>
      <c r="G28" s="24">
        <f t="shared" si="2"/>
        <v>61500</v>
      </c>
    </row>
    <row r="29" spans="1:7">
      <c r="A29" s="25">
        <v>21</v>
      </c>
      <c r="B29" s="110" t="s">
        <v>123</v>
      </c>
      <c r="C29" s="25">
        <v>0.5</v>
      </c>
      <c r="D29" s="25">
        <v>115000</v>
      </c>
      <c r="E29" s="25">
        <f t="shared" si="0"/>
        <v>57500</v>
      </c>
      <c r="F29" s="24">
        <f t="shared" si="1"/>
        <v>4000</v>
      </c>
      <c r="G29" s="24">
        <f t="shared" si="2"/>
        <v>61500</v>
      </c>
    </row>
    <row r="30" spans="1:7" s="15" customFormat="1" ht="21.75" customHeight="1" thickBot="1">
      <c r="A30" s="298" t="s">
        <v>16</v>
      </c>
      <c r="B30" s="299"/>
      <c r="C30" s="146">
        <f>SUM(C9:C29)</f>
        <v>11</v>
      </c>
      <c r="D30" s="146">
        <f>SUM(D9:D29)</f>
        <v>2472000</v>
      </c>
      <c r="E30" s="6">
        <f>SUM(E9:E29)</f>
        <v>1322000</v>
      </c>
      <c r="F30" s="6">
        <f>SUM(F9:F29)</f>
        <v>88000</v>
      </c>
      <c r="G30" s="6">
        <f>SUM(G9:G29)</f>
        <v>1410000</v>
      </c>
    </row>
    <row r="31" spans="1:7" s="9" customFormat="1" ht="33.75" customHeight="1">
      <c r="A31" s="287" t="s">
        <v>182</v>
      </c>
      <c r="B31" s="287"/>
      <c r="C31" s="287"/>
      <c r="D31" s="287"/>
      <c r="E31" s="287"/>
      <c r="F31" s="287"/>
      <c r="G31" s="287"/>
    </row>
    <row r="32" spans="1:7" s="10" customFormat="1" ht="15">
      <c r="A32" s="48"/>
      <c r="B32" s="48" t="s">
        <v>90</v>
      </c>
    </row>
    <row r="33" spans="1:7" s="9" customFormat="1">
      <c r="A33" s="51" t="s">
        <v>23</v>
      </c>
      <c r="B33" s="51"/>
      <c r="C33" s="51"/>
      <c r="D33" s="51"/>
      <c r="E33" s="51"/>
      <c r="F33" s="51"/>
      <c r="G33" s="51"/>
    </row>
    <row r="34" spans="1:7" s="9" customFormat="1">
      <c r="A34" s="41"/>
      <c r="B34" s="48" t="s">
        <v>91</v>
      </c>
    </row>
    <row r="35" spans="1:7" customFormat="1">
      <c r="A35" s="11"/>
      <c r="B35" s="11"/>
      <c r="C35" s="11"/>
      <c r="D35" s="11"/>
      <c r="E35" s="11"/>
      <c r="F35" s="11"/>
      <c r="G35" s="11"/>
    </row>
    <row r="36" spans="1:7" s="9" customFormat="1">
      <c r="A36" s="41"/>
      <c r="B36" s="40"/>
      <c r="C36" s="284"/>
      <c r="D36" s="284"/>
      <c r="E36" s="284"/>
      <c r="F36" s="284"/>
      <c r="G36" s="284"/>
    </row>
  </sheetData>
  <mergeCells count="11">
    <mergeCell ref="C36:G36"/>
    <mergeCell ref="A31:G31"/>
    <mergeCell ref="E1:G1"/>
    <mergeCell ref="E4:G4"/>
    <mergeCell ref="A5:G5"/>
    <mergeCell ref="A6:G6"/>
    <mergeCell ref="A1:B1"/>
    <mergeCell ref="B3:C3"/>
    <mergeCell ref="A30:B30"/>
    <mergeCell ref="D3:G3"/>
    <mergeCell ref="D2:G2"/>
  </mergeCells>
  <pageMargins left="0.30031249999999998" right="0.14531250000000001" top="0.75" bottom="0.75" header="0.3" footer="0.3"/>
  <pageSetup scale="8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1"/>
  <sheetViews>
    <sheetView workbookViewId="0">
      <selection activeCell="D2" sqref="D2:G2"/>
    </sheetView>
  </sheetViews>
  <sheetFormatPr defaultColWidth="9.109375" defaultRowHeight="15.6"/>
  <cols>
    <col min="1" max="1" width="7.6640625" style="4" customWidth="1"/>
    <col min="2" max="2" width="43.109375" style="4" customWidth="1"/>
    <col min="3" max="4" width="11" style="4" customWidth="1"/>
    <col min="5" max="5" width="13.5546875" style="4" customWidth="1"/>
    <col min="6" max="6" width="9.33203125" style="4" customWidth="1"/>
    <col min="7" max="7" width="14.5546875" style="4" customWidth="1"/>
    <col min="8" max="16384" width="9.109375" style="4"/>
  </cols>
  <sheetData>
    <row r="1" spans="1:10" customFormat="1">
      <c r="A1" s="281"/>
      <c r="B1" s="281"/>
      <c r="C1" s="293" t="s">
        <v>62</v>
      </c>
      <c r="D1" s="293"/>
      <c r="E1" s="293"/>
      <c r="F1" s="293"/>
      <c r="G1" s="293"/>
    </row>
    <row r="2" spans="1:10" customFormat="1">
      <c r="A2" s="242"/>
      <c r="B2" s="242"/>
      <c r="C2" s="243"/>
      <c r="D2" s="304" t="s">
        <v>92</v>
      </c>
      <c r="E2" s="304"/>
      <c r="F2" s="304"/>
      <c r="G2" s="304"/>
    </row>
    <row r="3" spans="1:10" s="22" customFormat="1" ht="18.75" customHeight="1">
      <c r="A3" s="55"/>
      <c r="B3" s="56"/>
      <c r="C3" s="297" t="s">
        <v>269</v>
      </c>
      <c r="D3" s="297"/>
      <c r="E3" s="297"/>
      <c r="F3" s="297"/>
      <c r="G3" s="297"/>
    </row>
    <row r="4" spans="1:10" s="22" customFormat="1" ht="18">
      <c r="A4" s="31"/>
      <c r="C4" s="57"/>
      <c r="D4" s="57"/>
      <c r="E4" s="294"/>
      <c r="F4" s="294"/>
      <c r="G4" s="294"/>
      <c r="H4" s="294"/>
      <c r="I4" s="294"/>
      <c r="J4" s="294"/>
    </row>
    <row r="5" spans="1:10" ht="20.399999999999999">
      <c r="A5" s="295" t="s">
        <v>54</v>
      </c>
      <c r="B5" s="295"/>
      <c r="C5" s="295"/>
      <c r="D5" s="295"/>
      <c r="E5" s="295"/>
      <c r="F5" s="295"/>
      <c r="G5" s="295"/>
    </row>
    <row r="6" spans="1:10">
      <c r="A6" s="296" t="s">
        <v>101</v>
      </c>
      <c r="B6" s="296"/>
      <c r="C6" s="296"/>
      <c r="D6" s="296"/>
      <c r="E6" s="296"/>
      <c r="F6" s="296"/>
      <c r="G6" s="296"/>
    </row>
    <row r="7" spans="1:10" ht="16.2" thickBot="1"/>
    <row r="8" spans="1:10" s="3" customFormat="1" ht="135.6" thickBot="1">
      <c r="A8" s="12" t="s">
        <v>1</v>
      </c>
      <c r="B8" s="12" t="s">
        <v>18</v>
      </c>
      <c r="C8" s="12" t="s">
        <v>19</v>
      </c>
      <c r="D8" s="12" t="s">
        <v>20</v>
      </c>
      <c r="E8" s="12" t="s">
        <v>159</v>
      </c>
      <c r="F8" s="12" t="s">
        <v>21</v>
      </c>
      <c r="G8" s="12" t="s">
        <v>6</v>
      </c>
    </row>
    <row r="9" spans="1:10">
      <c r="A9" s="25">
        <v>1</v>
      </c>
      <c r="B9" s="24" t="s">
        <v>44</v>
      </c>
      <c r="C9" s="25">
        <v>1</v>
      </c>
      <c r="D9" s="25">
        <v>172000</v>
      </c>
      <c r="E9" s="25">
        <f>D9*C9</f>
        <v>172000</v>
      </c>
      <c r="F9" s="24">
        <f>8000*C9</f>
        <v>8000</v>
      </c>
      <c r="G9" s="24">
        <f>E9+F9</f>
        <v>180000</v>
      </c>
    </row>
    <row r="10" spans="1:10" ht="30.6">
      <c r="A10" s="25">
        <v>2</v>
      </c>
      <c r="B10" s="27" t="s">
        <v>100</v>
      </c>
      <c r="C10" s="25">
        <v>0.5</v>
      </c>
      <c r="D10" s="25">
        <v>115000</v>
      </c>
      <c r="E10" s="25">
        <f t="shared" ref="E10:E23" si="0">D10*C10</f>
        <v>57500</v>
      </c>
      <c r="F10" s="24">
        <f t="shared" ref="F10:F23" si="1">8000*C10</f>
        <v>4000</v>
      </c>
      <c r="G10" s="24">
        <f t="shared" ref="G10:G23" si="2">E10+F10</f>
        <v>61500</v>
      </c>
    </row>
    <row r="11" spans="1:10" ht="30.6">
      <c r="A11" s="25">
        <v>3</v>
      </c>
      <c r="B11" s="27" t="s">
        <v>100</v>
      </c>
      <c r="C11" s="25">
        <v>0.5</v>
      </c>
      <c r="D11" s="25">
        <v>115000</v>
      </c>
      <c r="E11" s="25">
        <f t="shared" si="0"/>
        <v>57500</v>
      </c>
      <c r="F11" s="24">
        <f t="shared" si="1"/>
        <v>4000</v>
      </c>
      <c r="G11" s="24">
        <f t="shared" si="2"/>
        <v>61500</v>
      </c>
    </row>
    <row r="12" spans="1:10" ht="30.6">
      <c r="A12" s="25">
        <v>4</v>
      </c>
      <c r="B12" s="27" t="s">
        <v>99</v>
      </c>
      <c r="C12" s="25">
        <v>0.5</v>
      </c>
      <c r="D12" s="25">
        <v>115000</v>
      </c>
      <c r="E12" s="25">
        <f t="shared" si="0"/>
        <v>57500</v>
      </c>
      <c r="F12" s="24">
        <f t="shared" si="1"/>
        <v>4000</v>
      </c>
      <c r="G12" s="24">
        <f t="shared" si="2"/>
        <v>61500</v>
      </c>
    </row>
    <row r="13" spans="1:10" ht="30.6">
      <c r="A13" s="25">
        <v>5</v>
      </c>
      <c r="B13" s="27" t="s">
        <v>99</v>
      </c>
      <c r="C13" s="25">
        <v>0.5</v>
      </c>
      <c r="D13" s="25">
        <v>115000</v>
      </c>
      <c r="E13" s="25">
        <f t="shared" si="0"/>
        <v>57500</v>
      </c>
      <c r="F13" s="24">
        <f t="shared" si="1"/>
        <v>4000</v>
      </c>
      <c r="G13" s="24">
        <f t="shared" si="2"/>
        <v>61500</v>
      </c>
    </row>
    <row r="14" spans="1:10" s="114" customFormat="1" ht="30.6">
      <c r="A14" s="25">
        <v>6</v>
      </c>
      <c r="B14" s="113" t="s">
        <v>186</v>
      </c>
      <c r="C14" s="26">
        <v>1</v>
      </c>
      <c r="D14" s="26">
        <v>125000</v>
      </c>
      <c r="E14" s="25">
        <f t="shared" si="0"/>
        <v>125000</v>
      </c>
      <c r="F14" s="39">
        <f t="shared" si="1"/>
        <v>8000</v>
      </c>
      <c r="G14" s="39">
        <f t="shared" si="2"/>
        <v>133000</v>
      </c>
    </row>
    <row r="15" spans="1:10" s="114" customFormat="1" ht="30.6">
      <c r="A15" s="26">
        <v>7</v>
      </c>
      <c r="B15" s="113" t="s">
        <v>204</v>
      </c>
      <c r="C15" s="26">
        <v>1</v>
      </c>
      <c r="D15" s="26">
        <v>115000</v>
      </c>
      <c r="E15" s="26">
        <f t="shared" si="0"/>
        <v>115000</v>
      </c>
      <c r="F15" s="39">
        <f t="shared" si="1"/>
        <v>8000</v>
      </c>
      <c r="G15" s="39">
        <f t="shared" si="2"/>
        <v>123000</v>
      </c>
    </row>
    <row r="16" spans="1:10" ht="45.6">
      <c r="A16" s="25">
        <v>8</v>
      </c>
      <c r="B16" s="27" t="s">
        <v>98</v>
      </c>
      <c r="C16" s="25">
        <v>0.5</v>
      </c>
      <c r="D16" s="25">
        <v>115000</v>
      </c>
      <c r="E16" s="25">
        <f t="shared" si="0"/>
        <v>57500</v>
      </c>
      <c r="F16" s="24">
        <f t="shared" si="1"/>
        <v>4000</v>
      </c>
      <c r="G16" s="24">
        <f t="shared" si="2"/>
        <v>61500</v>
      </c>
    </row>
    <row r="17" spans="1:7" ht="30.6">
      <c r="A17" s="25">
        <v>9</v>
      </c>
      <c r="B17" s="27" t="s">
        <v>97</v>
      </c>
      <c r="C17" s="25">
        <v>0.5</v>
      </c>
      <c r="D17" s="25">
        <v>115000</v>
      </c>
      <c r="E17" s="25">
        <f t="shared" si="0"/>
        <v>57500</v>
      </c>
      <c r="F17" s="24">
        <f t="shared" si="1"/>
        <v>4000</v>
      </c>
      <c r="G17" s="24">
        <f t="shared" si="2"/>
        <v>61500</v>
      </c>
    </row>
    <row r="18" spans="1:7" ht="30.6">
      <c r="A18" s="25">
        <v>10</v>
      </c>
      <c r="B18" s="27" t="s">
        <v>97</v>
      </c>
      <c r="C18" s="25">
        <v>0.5</v>
      </c>
      <c r="D18" s="25">
        <v>115000</v>
      </c>
      <c r="E18" s="25">
        <f t="shared" si="0"/>
        <v>57500</v>
      </c>
      <c r="F18" s="24">
        <f t="shared" si="1"/>
        <v>4000</v>
      </c>
      <c r="G18" s="24">
        <f t="shared" si="2"/>
        <v>61500</v>
      </c>
    </row>
    <row r="19" spans="1:7">
      <c r="A19" s="25">
        <v>11</v>
      </c>
      <c r="B19" s="24" t="s">
        <v>96</v>
      </c>
      <c r="C19" s="25">
        <v>0.5</v>
      </c>
      <c r="D19" s="25">
        <v>115000</v>
      </c>
      <c r="E19" s="25">
        <f t="shared" si="0"/>
        <v>57500</v>
      </c>
      <c r="F19" s="24">
        <f t="shared" si="1"/>
        <v>4000</v>
      </c>
      <c r="G19" s="24">
        <f t="shared" si="2"/>
        <v>61500</v>
      </c>
    </row>
    <row r="20" spans="1:7">
      <c r="A20" s="25">
        <v>12</v>
      </c>
      <c r="B20" s="24" t="s">
        <v>96</v>
      </c>
      <c r="C20" s="25">
        <v>0.5</v>
      </c>
      <c r="D20" s="25">
        <v>115000</v>
      </c>
      <c r="E20" s="25">
        <f t="shared" si="0"/>
        <v>57500</v>
      </c>
      <c r="F20" s="24">
        <f t="shared" si="1"/>
        <v>4000</v>
      </c>
      <c r="G20" s="24">
        <f t="shared" si="2"/>
        <v>61500</v>
      </c>
    </row>
    <row r="21" spans="1:7">
      <c r="A21" s="25">
        <v>13</v>
      </c>
      <c r="B21" s="24" t="s">
        <v>95</v>
      </c>
      <c r="C21" s="25">
        <v>0.5</v>
      </c>
      <c r="D21" s="25">
        <v>115000</v>
      </c>
      <c r="E21" s="25">
        <f t="shared" si="0"/>
        <v>57500</v>
      </c>
      <c r="F21" s="24">
        <f t="shared" si="1"/>
        <v>4000</v>
      </c>
      <c r="G21" s="24">
        <f t="shared" si="2"/>
        <v>61500</v>
      </c>
    </row>
    <row r="22" spans="1:7">
      <c r="A22" s="25">
        <v>14</v>
      </c>
      <c r="B22" s="24" t="s">
        <v>95</v>
      </c>
      <c r="C22" s="25">
        <v>0.5</v>
      </c>
      <c r="D22" s="25">
        <v>115000</v>
      </c>
      <c r="E22" s="25">
        <f t="shared" si="0"/>
        <v>57500</v>
      </c>
      <c r="F22" s="24">
        <f t="shared" si="1"/>
        <v>4000</v>
      </c>
      <c r="G22" s="24">
        <f t="shared" si="2"/>
        <v>61500</v>
      </c>
    </row>
    <row r="23" spans="1:7" ht="16.2" thickBot="1">
      <c r="A23" s="25">
        <v>15</v>
      </c>
      <c r="B23" s="34" t="s">
        <v>15</v>
      </c>
      <c r="C23" s="25">
        <v>1</v>
      </c>
      <c r="D23" s="25">
        <v>115000</v>
      </c>
      <c r="E23" s="25">
        <f t="shared" si="0"/>
        <v>115000</v>
      </c>
      <c r="F23" s="24">
        <f t="shared" si="1"/>
        <v>8000</v>
      </c>
      <c r="G23" s="24">
        <f t="shared" si="2"/>
        <v>123000</v>
      </c>
    </row>
    <row r="24" spans="1:7" s="15" customFormat="1" ht="33" customHeight="1" thickBot="1">
      <c r="A24" s="302" t="s">
        <v>16</v>
      </c>
      <c r="B24" s="303"/>
      <c r="C24" s="58">
        <f>SUM(C9:C23)</f>
        <v>9.5</v>
      </c>
      <c r="D24" s="58">
        <f>SUM(D9:D23)</f>
        <v>1792000</v>
      </c>
      <c r="E24" s="7">
        <f>SUM(E9:E23)</f>
        <v>1159500</v>
      </c>
      <c r="F24" s="7">
        <f>SUM(F9:F23)</f>
        <v>76000</v>
      </c>
      <c r="G24" s="7">
        <f>SUM(G9:G23)</f>
        <v>1235500</v>
      </c>
    </row>
    <row r="25" spans="1:7" s="9" customFormat="1" ht="28.5" customHeight="1">
      <c r="A25" s="287" t="s">
        <v>183</v>
      </c>
      <c r="B25" s="287"/>
      <c r="C25" s="287"/>
      <c r="D25" s="287"/>
      <c r="E25" s="287"/>
      <c r="F25" s="287"/>
      <c r="G25" s="287"/>
    </row>
    <row r="26" spans="1:7" s="10" customFormat="1" ht="15">
      <c r="A26" s="48"/>
      <c r="B26" s="48" t="s">
        <v>90</v>
      </c>
    </row>
    <row r="27" spans="1:7" s="9" customFormat="1">
      <c r="A27" s="51" t="s">
        <v>23</v>
      </c>
      <c r="B27" s="51"/>
      <c r="C27" s="51"/>
      <c r="D27" s="51"/>
      <c r="E27" s="51"/>
      <c r="F27" s="51"/>
      <c r="G27" s="51"/>
    </row>
    <row r="28" spans="1:7" s="9" customFormat="1">
      <c r="A28" s="41"/>
      <c r="B28" s="48" t="s">
        <v>91</v>
      </c>
    </row>
    <row r="29" spans="1:7" customFormat="1">
      <c r="A29" s="11"/>
      <c r="B29" s="11"/>
      <c r="C29" s="11"/>
      <c r="D29" s="11"/>
      <c r="E29" s="11"/>
      <c r="F29" s="11"/>
      <c r="G29" s="11"/>
    </row>
    <row r="30" spans="1:7" customFormat="1" ht="14.4"/>
    <row r="31" spans="1:7" customFormat="1" ht="14.4"/>
  </sheetData>
  <mergeCells count="10">
    <mergeCell ref="H4:J4"/>
    <mergeCell ref="E4:G4"/>
    <mergeCell ref="A25:G25"/>
    <mergeCell ref="C1:G1"/>
    <mergeCell ref="C3:G3"/>
    <mergeCell ref="A1:B1"/>
    <mergeCell ref="A5:G5"/>
    <mergeCell ref="A6:G6"/>
    <mergeCell ref="A24:B24"/>
    <mergeCell ref="D2:G2"/>
  </mergeCells>
  <pageMargins left="0.13416666666666666" right="5.7500000000000002E-2" top="0.75" bottom="0.75" header="0.3" footer="0.3"/>
  <pageSetup scale="9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2"/>
  <sheetViews>
    <sheetView workbookViewId="0">
      <selection activeCell="I7" sqref="I7"/>
    </sheetView>
  </sheetViews>
  <sheetFormatPr defaultRowHeight="14.4"/>
  <cols>
    <col min="1" max="1" width="6.6640625" customWidth="1"/>
    <col min="2" max="2" width="32.6640625" customWidth="1"/>
    <col min="3" max="4" width="11.109375" customWidth="1"/>
    <col min="5" max="6" width="10.44140625" customWidth="1"/>
    <col min="7" max="7" width="9.5546875" customWidth="1"/>
    <col min="8" max="8" width="10.6640625" customWidth="1"/>
    <col min="9" max="9" width="11.109375" customWidth="1"/>
    <col min="11" max="11" width="10.6640625" bestFit="1" customWidth="1"/>
    <col min="244" max="244" width="35.88671875" customWidth="1"/>
    <col min="245" max="245" width="40" customWidth="1"/>
    <col min="246" max="246" width="17" customWidth="1"/>
    <col min="247" max="247" width="19.33203125" customWidth="1"/>
    <col min="248" max="248" width="18.109375" customWidth="1"/>
    <col min="249" max="249" width="19.33203125" customWidth="1"/>
    <col min="250" max="250" width="15.6640625" customWidth="1"/>
    <col min="500" max="500" width="35.88671875" customWidth="1"/>
    <col min="501" max="501" width="40" customWidth="1"/>
    <col min="502" max="502" width="17" customWidth="1"/>
    <col min="503" max="503" width="19.33203125" customWidth="1"/>
    <col min="504" max="504" width="18.109375" customWidth="1"/>
    <col min="505" max="505" width="19.33203125" customWidth="1"/>
    <col min="506" max="506" width="15.6640625" customWidth="1"/>
    <col min="756" max="756" width="35.88671875" customWidth="1"/>
    <col min="757" max="757" width="40" customWidth="1"/>
    <col min="758" max="758" width="17" customWidth="1"/>
    <col min="759" max="759" width="19.33203125" customWidth="1"/>
    <col min="760" max="760" width="18.109375" customWidth="1"/>
    <col min="761" max="761" width="19.33203125" customWidth="1"/>
    <col min="762" max="762" width="15.6640625" customWidth="1"/>
    <col min="1012" max="1012" width="35.88671875" customWidth="1"/>
    <col min="1013" max="1013" width="40" customWidth="1"/>
    <col min="1014" max="1014" width="17" customWidth="1"/>
    <col min="1015" max="1015" width="19.33203125" customWidth="1"/>
    <col min="1016" max="1016" width="18.109375" customWidth="1"/>
    <col min="1017" max="1017" width="19.33203125" customWidth="1"/>
    <col min="1018" max="1018" width="15.6640625" customWidth="1"/>
    <col min="1268" max="1268" width="35.88671875" customWidth="1"/>
    <col min="1269" max="1269" width="40" customWidth="1"/>
    <col min="1270" max="1270" width="17" customWidth="1"/>
    <col min="1271" max="1271" width="19.33203125" customWidth="1"/>
    <col min="1272" max="1272" width="18.109375" customWidth="1"/>
    <col min="1273" max="1273" width="19.33203125" customWidth="1"/>
    <col min="1274" max="1274" width="15.6640625" customWidth="1"/>
    <col min="1524" max="1524" width="35.88671875" customWidth="1"/>
    <col min="1525" max="1525" width="40" customWidth="1"/>
    <col min="1526" max="1526" width="17" customWidth="1"/>
    <col min="1527" max="1527" width="19.33203125" customWidth="1"/>
    <col min="1528" max="1528" width="18.109375" customWidth="1"/>
    <col min="1529" max="1529" width="19.33203125" customWidth="1"/>
    <col min="1530" max="1530" width="15.6640625" customWidth="1"/>
    <col min="1780" max="1780" width="35.88671875" customWidth="1"/>
    <col min="1781" max="1781" width="40" customWidth="1"/>
    <col min="1782" max="1782" width="17" customWidth="1"/>
    <col min="1783" max="1783" width="19.33203125" customWidth="1"/>
    <col min="1784" max="1784" width="18.109375" customWidth="1"/>
    <col min="1785" max="1785" width="19.33203125" customWidth="1"/>
    <col min="1786" max="1786" width="15.6640625" customWidth="1"/>
    <col min="2036" max="2036" width="35.88671875" customWidth="1"/>
    <col min="2037" max="2037" width="40" customWidth="1"/>
    <col min="2038" max="2038" width="17" customWidth="1"/>
    <col min="2039" max="2039" width="19.33203125" customWidth="1"/>
    <col min="2040" max="2040" width="18.109375" customWidth="1"/>
    <col min="2041" max="2041" width="19.33203125" customWidth="1"/>
    <col min="2042" max="2042" width="15.6640625" customWidth="1"/>
    <col min="2292" max="2292" width="35.88671875" customWidth="1"/>
    <col min="2293" max="2293" width="40" customWidth="1"/>
    <col min="2294" max="2294" width="17" customWidth="1"/>
    <col min="2295" max="2295" width="19.33203125" customWidth="1"/>
    <col min="2296" max="2296" width="18.109375" customWidth="1"/>
    <col min="2297" max="2297" width="19.33203125" customWidth="1"/>
    <col min="2298" max="2298" width="15.6640625" customWidth="1"/>
    <col min="2548" max="2548" width="35.88671875" customWidth="1"/>
    <col min="2549" max="2549" width="40" customWidth="1"/>
    <col min="2550" max="2550" width="17" customWidth="1"/>
    <col min="2551" max="2551" width="19.33203125" customWidth="1"/>
    <col min="2552" max="2552" width="18.109375" customWidth="1"/>
    <col min="2553" max="2553" width="19.33203125" customWidth="1"/>
    <col min="2554" max="2554" width="15.6640625" customWidth="1"/>
    <col min="2804" max="2804" width="35.88671875" customWidth="1"/>
    <col min="2805" max="2805" width="40" customWidth="1"/>
    <col min="2806" max="2806" width="17" customWidth="1"/>
    <col min="2807" max="2807" width="19.33203125" customWidth="1"/>
    <col min="2808" max="2808" width="18.109375" customWidth="1"/>
    <col min="2809" max="2809" width="19.33203125" customWidth="1"/>
    <col min="2810" max="2810" width="15.6640625" customWidth="1"/>
    <col min="3060" max="3060" width="35.88671875" customWidth="1"/>
    <col min="3061" max="3061" width="40" customWidth="1"/>
    <col min="3062" max="3062" width="17" customWidth="1"/>
    <col min="3063" max="3063" width="19.33203125" customWidth="1"/>
    <col min="3064" max="3064" width="18.109375" customWidth="1"/>
    <col min="3065" max="3065" width="19.33203125" customWidth="1"/>
    <col min="3066" max="3066" width="15.6640625" customWidth="1"/>
    <col min="3316" max="3316" width="35.88671875" customWidth="1"/>
    <col min="3317" max="3317" width="40" customWidth="1"/>
    <col min="3318" max="3318" width="17" customWidth="1"/>
    <col min="3319" max="3319" width="19.33203125" customWidth="1"/>
    <col min="3320" max="3320" width="18.109375" customWidth="1"/>
    <col min="3321" max="3321" width="19.33203125" customWidth="1"/>
    <col min="3322" max="3322" width="15.6640625" customWidth="1"/>
    <col min="3572" max="3572" width="35.88671875" customWidth="1"/>
    <col min="3573" max="3573" width="40" customWidth="1"/>
    <col min="3574" max="3574" width="17" customWidth="1"/>
    <col min="3575" max="3575" width="19.33203125" customWidth="1"/>
    <col min="3576" max="3576" width="18.109375" customWidth="1"/>
    <col min="3577" max="3577" width="19.33203125" customWidth="1"/>
    <col min="3578" max="3578" width="15.6640625" customWidth="1"/>
    <col min="3828" max="3828" width="35.88671875" customWidth="1"/>
    <col min="3829" max="3829" width="40" customWidth="1"/>
    <col min="3830" max="3830" width="17" customWidth="1"/>
    <col min="3831" max="3831" width="19.33203125" customWidth="1"/>
    <col min="3832" max="3832" width="18.109375" customWidth="1"/>
    <col min="3833" max="3833" width="19.33203125" customWidth="1"/>
    <col min="3834" max="3834" width="15.6640625" customWidth="1"/>
    <col min="4084" max="4084" width="35.88671875" customWidth="1"/>
    <col min="4085" max="4085" width="40" customWidth="1"/>
    <col min="4086" max="4086" width="17" customWidth="1"/>
    <col min="4087" max="4087" width="19.33203125" customWidth="1"/>
    <col min="4088" max="4088" width="18.109375" customWidth="1"/>
    <col min="4089" max="4089" width="19.33203125" customWidth="1"/>
    <col min="4090" max="4090" width="15.6640625" customWidth="1"/>
    <col min="4340" max="4340" width="35.88671875" customWidth="1"/>
    <col min="4341" max="4341" width="40" customWidth="1"/>
    <col min="4342" max="4342" width="17" customWidth="1"/>
    <col min="4343" max="4343" width="19.33203125" customWidth="1"/>
    <col min="4344" max="4344" width="18.109375" customWidth="1"/>
    <col min="4345" max="4345" width="19.33203125" customWidth="1"/>
    <col min="4346" max="4346" width="15.6640625" customWidth="1"/>
    <col min="4596" max="4596" width="35.88671875" customWidth="1"/>
    <col min="4597" max="4597" width="40" customWidth="1"/>
    <col min="4598" max="4598" width="17" customWidth="1"/>
    <col min="4599" max="4599" width="19.33203125" customWidth="1"/>
    <col min="4600" max="4600" width="18.109375" customWidth="1"/>
    <col min="4601" max="4601" width="19.33203125" customWidth="1"/>
    <col min="4602" max="4602" width="15.6640625" customWidth="1"/>
    <col min="4852" max="4852" width="35.88671875" customWidth="1"/>
    <col min="4853" max="4853" width="40" customWidth="1"/>
    <col min="4854" max="4854" width="17" customWidth="1"/>
    <col min="4855" max="4855" width="19.33203125" customWidth="1"/>
    <col min="4856" max="4856" width="18.109375" customWidth="1"/>
    <col min="4857" max="4857" width="19.33203125" customWidth="1"/>
    <col min="4858" max="4858" width="15.6640625" customWidth="1"/>
    <col min="5108" max="5108" width="35.88671875" customWidth="1"/>
    <col min="5109" max="5109" width="40" customWidth="1"/>
    <col min="5110" max="5110" width="17" customWidth="1"/>
    <col min="5111" max="5111" width="19.33203125" customWidth="1"/>
    <col min="5112" max="5112" width="18.109375" customWidth="1"/>
    <col min="5113" max="5113" width="19.33203125" customWidth="1"/>
    <col min="5114" max="5114" width="15.6640625" customWidth="1"/>
    <col min="5364" max="5364" width="35.88671875" customWidth="1"/>
    <col min="5365" max="5365" width="40" customWidth="1"/>
    <col min="5366" max="5366" width="17" customWidth="1"/>
    <col min="5367" max="5367" width="19.33203125" customWidth="1"/>
    <col min="5368" max="5368" width="18.109375" customWidth="1"/>
    <col min="5369" max="5369" width="19.33203125" customWidth="1"/>
    <col min="5370" max="5370" width="15.6640625" customWidth="1"/>
    <col min="5620" max="5620" width="35.88671875" customWidth="1"/>
    <col min="5621" max="5621" width="40" customWidth="1"/>
    <col min="5622" max="5622" width="17" customWidth="1"/>
    <col min="5623" max="5623" width="19.33203125" customWidth="1"/>
    <col min="5624" max="5624" width="18.109375" customWidth="1"/>
    <col min="5625" max="5625" width="19.33203125" customWidth="1"/>
    <col min="5626" max="5626" width="15.6640625" customWidth="1"/>
    <col min="5876" max="5876" width="35.88671875" customWidth="1"/>
    <col min="5877" max="5877" width="40" customWidth="1"/>
    <col min="5878" max="5878" width="17" customWidth="1"/>
    <col min="5879" max="5879" width="19.33203125" customWidth="1"/>
    <col min="5880" max="5880" width="18.109375" customWidth="1"/>
    <col min="5881" max="5881" width="19.33203125" customWidth="1"/>
    <col min="5882" max="5882" width="15.6640625" customWidth="1"/>
    <col min="6132" max="6132" width="35.88671875" customWidth="1"/>
    <col min="6133" max="6133" width="40" customWidth="1"/>
    <col min="6134" max="6134" width="17" customWidth="1"/>
    <col min="6135" max="6135" width="19.33203125" customWidth="1"/>
    <col min="6136" max="6136" width="18.109375" customWidth="1"/>
    <col min="6137" max="6137" width="19.33203125" customWidth="1"/>
    <col min="6138" max="6138" width="15.6640625" customWidth="1"/>
    <col min="6388" max="6388" width="35.88671875" customWidth="1"/>
    <col min="6389" max="6389" width="40" customWidth="1"/>
    <col min="6390" max="6390" width="17" customWidth="1"/>
    <col min="6391" max="6391" width="19.33203125" customWidth="1"/>
    <col min="6392" max="6392" width="18.109375" customWidth="1"/>
    <col min="6393" max="6393" width="19.33203125" customWidth="1"/>
    <col min="6394" max="6394" width="15.6640625" customWidth="1"/>
    <col min="6644" max="6644" width="35.88671875" customWidth="1"/>
    <col min="6645" max="6645" width="40" customWidth="1"/>
    <col min="6646" max="6646" width="17" customWidth="1"/>
    <col min="6647" max="6647" width="19.33203125" customWidth="1"/>
    <col min="6648" max="6648" width="18.109375" customWidth="1"/>
    <col min="6649" max="6649" width="19.33203125" customWidth="1"/>
    <col min="6650" max="6650" width="15.6640625" customWidth="1"/>
    <col min="6900" max="6900" width="35.88671875" customWidth="1"/>
    <col min="6901" max="6901" width="40" customWidth="1"/>
    <col min="6902" max="6902" width="17" customWidth="1"/>
    <col min="6903" max="6903" width="19.33203125" customWidth="1"/>
    <col min="6904" max="6904" width="18.109375" customWidth="1"/>
    <col min="6905" max="6905" width="19.33203125" customWidth="1"/>
    <col min="6906" max="6906" width="15.6640625" customWidth="1"/>
    <col min="7156" max="7156" width="35.88671875" customWidth="1"/>
    <col min="7157" max="7157" width="40" customWidth="1"/>
    <col min="7158" max="7158" width="17" customWidth="1"/>
    <col min="7159" max="7159" width="19.33203125" customWidth="1"/>
    <col min="7160" max="7160" width="18.109375" customWidth="1"/>
    <col min="7161" max="7161" width="19.33203125" customWidth="1"/>
    <col min="7162" max="7162" width="15.6640625" customWidth="1"/>
    <col min="7412" max="7412" width="35.88671875" customWidth="1"/>
    <col min="7413" max="7413" width="40" customWidth="1"/>
    <col min="7414" max="7414" width="17" customWidth="1"/>
    <col min="7415" max="7415" width="19.33203125" customWidth="1"/>
    <col min="7416" max="7416" width="18.109375" customWidth="1"/>
    <col min="7417" max="7417" width="19.33203125" customWidth="1"/>
    <col min="7418" max="7418" width="15.6640625" customWidth="1"/>
    <col min="7668" max="7668" width="35.88671875" customWidth="1"/>
    <col min="7669" max="7669" width="40" customWidth="1"/>
    <col min="7670" max="7670" width="17" customWidth="1"/>
    <col min="7671" max="7671" width="19.33203125" customWidth="1"/>
    <col min="7672" max="7672" width="18.109375" customWidth="1"/>
    <col min="7673" max="7673" width="19.33203125" customWidth="1"/>
    <col min="7674" max="7674" width="15.6640625" customWidth="1"/>
    <col min="7924" max="7924" width="35.88671875" customWidth="1"/>
    <col min="7925" max="7925" width="40" customWidth="1"/>
    <col min="7926" max="7926" width="17" customWidth="1"/>
    <col min="7927" max="7927" width="19.33203125" customWidth="1"/>
    <col min="7928" max="7928" width="18.109375" customWidth="1"/>
    <col min="7929" max="7929" width="19.33203125" customWidth="1"/>
    <col min="7930" max="7930" width="15.6640625" customWidth="1"/>
    <col min="8180" max="8180" width="35.88671875" customWidth="1"/>
    <col min="8181" max="8181" width="40" customWidth="1"/>
    <col min="8182" max="8182" width="17" customWidth="1"/>
    <col min="8183" max="8183" width="19.33203125" customWidth="1"/>
    <col min="8184" max="8184" width="18.109375" customWidth="1"/>
    <col min="8185" max="8185" width="19.33203125" customWidth="1"/>
    <col min="8186" max="8186" width="15.6640625" customWidth="1"/>
    <col min="8436" max="8436" width="35.88671875" customWidth="1"/>
    <col min="8437" max="8437" width="40" customWidth="1"/>
    <col min="8438" max="8438" width="17" customWidth="1"/>
    <col min="8439" max="8439" width="19.33203125" customWidth="1"/>
    <col min="8440" max="8440" width="18.109375" customWidth="1"/>
    <col min="8441" max="8441" width="19.33203125" customWidth="1"/>
    <col min="8442" max="8442" width="15.6640625" customWidth="1"/>
    <col min="8692" max="8692" width="35.88671875" customWidth="1"/>
    <col min="8693" max="8693" width="40" customWidth="1"/>
    <col min="8694" max="8694" width="17" customWidth="1"/>
    <col min="8695" max="8695" width="19.33203125" customWidth="1"/>
    <col min="8696" max="8696" width="18.109375" customWidth="1"/>
    <col min="8697" max="8697" width="19.33203125" customWidth="1"/>
    <col min="8698" max="8698" width="15.6640625" customWidth="1"/>
    <col min="8948" max="8948" width="35.88671875" customWidth="1"/>
    <col min="8949" max="8949" width="40" customWidth="1"/>
    <col min="8950" max="8950" width="17" customWidth="1"/>
    <col min="8951" max="8951" width="19.33203125" customWidth="1"/>
    <col min="8952" max="8952" width="18.109375" customWidth="1"/>
    <col min="8953" max="8953" width="19.33203125" customWidth="1"/>
    <col min="8954" max="8954" width="15.6640625" customWidth="1"/>
    <col min="9204" max="9204" width="35.88671875" customWidth="1"/>
    <col min="9205" max="9205" width="40" customWidth="1"/>
    <col min="9206" max="9206" width="17" customWidth="1"/>
    <col min="9207" max="9207" width="19.33203125" customWidth="1"/>
    <col min="9208" max="9208" width="18.109375" customWidth="1"/>
    <col min="9209" max="9209" width="19.33203125" customWidth="1"/>
    <col min="9210" max="9210" width="15.6640625" customWidth="1"/>
    <col min="9460" max="9460" width="35.88671875" customWidth="1"/>
    <col min="9461" max="9461" width="40" customWidth="1"/>
    <col min="9462" max="9462" width="17" customWidth="1"/>
    <col min="9463" max="9463" width="19.33203125" customWidth="1"/>
    <col min="9464" max="9464" width="18.109375" customWidth="1"/>
    <col min="9465" max="9465" width="19.33203125" customWidth="1"/>
    <col min="9466" max="9466" width="15.6640625" customWidth="1"/>
    <col min="9716" max="9716" width="35.88671875" customWidth="1"/>
    <col min="9717" max="9717" width="40" customWidth="1"/>
    <col min="9718" max="9718" width="17" customWidth="1"/>
    <col min="9719" max="9719" width="19.33203125" customWidth="1"/>
    <col min="9720" max="9720" width="18.109375" customWidth="1"/>
    <col min="9721" max="9721" width="19.33203125" customWidth="1"/>
    <col min="9722" max="9722" width="15.6640625" customWidth="1"/>
    <col min="9972" max="9972" width="35.88671875" customWidth="1"/>
    <col min="9973" max="9973" width="40" customWidth="1"/>
    <col min="9974" max="9974" width="17" customWidth="1"/>
    <col min="9975" max="9975" width="19.33203125" customWidth="1"/>
    <col min="9976" max="9976" width="18.109375" customWidth="1"/>
    <col min="9977" max="9977" width="19.33203125" customWidth="1"/>
    <col min="9978" max="9978" width="15.6640625" customWidth="1"/>
    <col min="10228" max="10228" width="35.88671875" customWidth="1"/>
    <col min="10229" max="10229" width="40" customWidth="1"/>
    <col min="10230" max="10230" width="17" customWidth="1"/>
    <col min="10231" max="10231" width="19.33203125" customWidth="1"/>
    <col min="10232" max="10232" width="18.109375" customWidth="1"/>
    <col min="10233" max="10233" width="19.33203125" customWidth="1"/>
    <col min="10234" max="10234" width="15.6640625" customWidth="1"/>
    <col min="10484" max="10484" width="35.88671875" customWidth="1"/>
    <col min="10485" max="10485" width="40" customWidth="1"/>
    <col min="10486" max="10486" width="17" customWidth="1"/>
    <col min="10487" max="10487" width="19.33203125" customWidth="1"/>
    <col min="10488" max="10488" width="18.109375" customWidth="1"/>
    <col min="10489" max="10489" width="19.33203125" customWidth="1"/>
    <col min="10490" max="10490" width="15.6640625" customWidth="1"/>
    <col min="10740" max="10740" width="35.88671875" customWidth="1"/>
    <col min="10741" max="10741" width="40" customWidth="1"/>
    <col min="10742" max="10742" width="17" customWidth="1"/>
    <col min="10743" max="10743" width="19.33203125" customWidth="1"/>
    <col min="10744" max="10744" width="18.109375" customWidth="1"/>
    <col min="10745" max="10745" width="19.33203125" customWidth="1"/>
    <col min="10746" max="10746" width="15.6640625" customWidth="1"/>
    <col min="10996" max="10996" width="35.88671875" customWidth="1"/>
    <col min="10997" max="10997" width="40" customWidth="1"/>
    <col min="10998" max="10998" width="17" customWidth="1"/>
    <col min="10999" max="10999" width="19.33203125" customWidth="1"/>
    <col min="11000" max="11000" width="18.109375" customWidth="1"/>
    <col min="11001" max="11001" width="19.33203125" customWidth="1"/>
    <col min="11002" max="11002" width="15.6640625" customWidth="1"/>
    <col min="11252" max="11252" width="35.88671875" customWidth="1"/>
    <col min="11253" max="11253" width="40" customWidth="1"/>
    <col min="11254" max="11254" width="17" customWidth="1"/>
    <col min="11255" max="11255" width="19.33203125" customWidth="1"/>
    <col min="11256" max="11256" width="18.109375" customWidth="1"/>
    <col min="11257" max="11257" width="19.33203125" customWidth="1"/>
    <col min="11258" max="11258" width="15.6640625" customWidth="1"/>
    <col min="11508" max="11508" width="35.88671875" customWidth="1"/>
    <col min="11509" max="11509" width="40" customWidth="1"/>
    <col min="11510" max="11510" width="17" customWidth="1"/>
    <col min="11511" max="11511" width="19.33203125" customWidth="1"/>
    <col min="11512" max="11512" width="18.109375" customWidth="1"/>
    <col min="11513" max="11513" width="19.33203125" customWidth="1"/>
    <col min="11514" max="11514" width="15.6640625" customWidth="1"/>
    <col min="11764" max="11764" width="35.88671875" customWidth="1"/>
    <col min="11765" max="11765" width="40" customWidth="1"/>
    <col min="11766" max="11766" width="17" customWidth="1"/>
    <col min="11767" max="11767" width="19.33203125" customWidth="1"/>
    <col min="11768" max="11768" width="18.109375" customWidth="1"/>
    <col min="11769" max="11769" width="19.33203125" customWidth="1"/>
    <col min="11770" max="11770" width="15.6640625" customWidth="1"/>
    <col min="12020" max="12020" width="35.88671875" customWidth="1"/>
    <col min="12021" max="12021" width="40" customWidth="1"/>
    <col min="12022" max="12022" width="17" customWidth="1"/>
    <col min="12023" max="12023" width="19.33203125" customWidth="1"/>
    <col min="12024" max="12024" width="18.109375" customWidth="1"/>
    <col min="12025" max="12025" width="19.33203125" customWidth="1"/>
    <col min="12026" max="12026" width="15.6640625" customWidth="1"/>
    <col min="12276" max="12276" width="35.88671875" customWidth="1"/>
    <col min="12277" max="12277" width="40" customWidth="1"/>
    <col min="12278" max="12278" width="17" customWidth="1"/>
    <col min="12279" max="12279" width="19.33203125" customWidth="1"/>
    <col min="12280" max="12280" width="18.109375" customWidth="1"/>
    <col min="12281" max="12281" width="19.33203125" customWidth="1"/>
    <col min="12282" max="12282" width="15.6640625" customWidth="1"/>
    <col min="12532" max="12532" width="35.88671875" customWidth="1"/>
    <col min="12533" max="12533" width="40" customWidth="1"/>
    <col min="12534" max="12534" width="17" customWidth="1"/>
    <col min="12535" max="12535" width="19.33203125" customWidth="1"/>
    <col min="12536" max="12536" width="18.109375" customWidth="1"/>
    <col min="12537" max="12537" width="19.33203125" customWidth="1"/>
    <col min="12538" max="12538" width="15.6640625" customWidth="1"/>
    <col min="12788" max="12788" width="35.88671875" customWidth="1"/>
    <col min="12789" max="12789" width="40" customWidth="1"/>
    <col min="12790" max="12790" width="17" customWidth="1"/>
    <col min="12791" max="12791" width="19.33203125" customWidth="1"/>
    <col min="12792" max="12792" width="18.109375" customWidth="1"/>
    <col min="12793" max="12793" width="19.33203125" customWidth="1"/>
    <col min="12794" max="12794" width="15.6640625" customWidth="1"/>
    <col min="13044" max="13044" width="35.88671875" customWidth="1"/>
    <col min="13045" max="13045" width="40" customWidth="1"/>
    <col min="13046" max="13046" width="17" customWidth="1"/>
    <col min="13047" max="13047" width="19.33203125" customWidth="1"/>
    <col min="13048" max="13048" width="18.109375" customWidth="1"/>
    <col min="13049" max="13049" width="19.33203125" customWidth="1"/>
    <col min="13050" max="13050" width="15.6640625" customWidth="1"/>
    <col min="13300" max="13300" width="35.88671875" customWidth="1"/>
    <col min="13301" max="13301" width="40" customWidth="1"/>
    <col min="13302" max="13302" width="17" customWidth="1"/>
    <col min="13303" max="13303" width="19.33203125" customWidth="1"/>
    <col min="13304" max="13304" width="18.109375" customWidth="1"/>
    <col min="13305" max="13305" width="19.33203125" customWidth="1"/>
    <col min="13306" max="13306" width="15.6640625" customWidth="1"/>
    <col min="13556" max="13556" width="35.88671875" customWidth="1"/>
    <col min="13557" max="13557" width="40" customWidth="1"/>
    <col min="13558" max="13558" width="17" customWidth="1"/>
    <col min="13559" max="13559" width="19.33203125" customWidth="1"/>
    <col min="13560" max="13560" width="18.109375" customWidth="1"/>
    <col min="13561" max="13561" width="19.33203125" customWidth="1"/>
    <col min="13562" max="13562" width="15.6640625" customWidth="1"/>
    <col min="13812" max="13812" width="35.88671875" customWidth="1"/>
    <col min="13813" max="13813" width="40" customWidth="1"/>
    <col min="13814" max="13814" width="17" customWidth="1"/>
    <col min="13815" max="13815" width="19.33203125" customWidth="1"/>
    <col min="13816" max="13816" width="18.109375" customWidth="1"/>
    <col min="13817" max="13817" width="19.33203125" customWidth="1"/>
    <col min="13818" max="13818" width="15.6640625" customWidth="1"/>
    <col min="14068" max="14068" width="35.88671875" customWidth="1"/>
    <col min="14069" max="14069" width="40" customWidth="1"/>
    <col min="14070" max="14070" width="17" customWidth="1"/>
    <col min="14071" max="14071" width="19.33203125" customWidth="1"/>
    <col min="14072" max="14072" width="18.109375" customWidth="1"/>
    <col min="14073" max="14073" width="19.33203125" customWidth="1"/>
    <col min="14074" max="14074" width="15.6640625" customWidth="1"/>
    <col min="14324" max="14324" width="35.88671875" customWidth="1"/>
    <col min="14325" max="14325" width="40" customWidth="1"/>
    <col min="14326" max="14326" width="17" customWidth="1"/>
    <col min="14327" max="14327" width="19.33203125" customWidth="1"/>
    <col min="14328" max="14328" width="18.109375" customWidth="1"/>
    <col min="14329" max="14329" width="19.33203125" customWidth="1"/>
    <col min="14330" max="14330" width="15.6640625" customWidth="1"/>
    <col min="14580" max="14580" width="35.88671875" customWidth="1"/>
    <col min="14581" max="14581" width="40" customWidth="1"/>
    <col min="14582" max="14582" width="17" customWidth="1"/>
    <col min="14583" max="14583" width="19.33203125" customWidth="1"/>
    <col min="14584" max="14584" width="18.109375" customWidth="1"/>
    <col min="14585" max="14585" width="19.33203125" customWidth="1"/>
    <col min="14586" max="14586" width="15.6640625" customWidth="1"/>
    <col min="14836" max="14836" width="35.88671875" customWidth="1"/>
    <col min="14837" max="14837" width="40" customWidth="1"/>
    <col min="14838" max="14838" width="17" customWidth="1"/>
    <col min="14839" max="14839" width="19.33203125" customWidth="1"/>
    <col min="14840" max="14840" width="18.109375" customWidth="1"/>
    <col min="14841" max="14841" width="19.33203125" customWidth="1"/>
    <col min="14842" max="14842" width="15.6640625" customWidth="1"/>
    <col min="15092" max="15092" width="35.88671875" customWidth="1"/>
    <col min="15093" max="15093" width="40" customWidth="1"/>
    <col min="15094" max="15094" width="17" customWidth="1"/>
    <col min="15095" max="15095" width="19.33203125" customWidth="1"/>
    <col min="15096" max="15096" width="18.109375" customWidth="1"/>
    <col min="15097" max="15097" width="19.33203125" customWidth="1"/>
    <col min="15098" max="15098" width="15.6640625" customWidth="1"/>
    <col min="15348" max="15348" width="35.88671875" customWidth="1"/>
    <col min="15349" max="15349" width="40" customWidth="1"/>
    <col min="15350" max="15350" width="17" customWidth="1"/>
    <col min="15351" max="15351" width="19.33203125" customWidth="1"/>
    <col min="15352" max="15352" width="18.109375" customWidth="1"/>
    <col min="15353" max="15353" width="19.33203125" customWidth="1"/>
    <col min="15354" max="15354" width="15.6640625" customWidth="1"/>
    <col min="15604" max="15604" width="35.88671875" customWidth="1"/>
    <col min="15605" max="15605" width="40" customWidth="1"/>
    <col min="15606" max="15606" width="17" customWidth="1"/>
    <col min="15607" max="15607" width="19.33203125" customWidth="1"/>
    <col min="15608" max="15608" width="18.109375" customWidth="1"/>
    <col min="15609" max="15609" width="19.33203125" customWidth="1"/>
    <col min="15610" max="15610" width="15.6640625" customWidth="1"/>
    <col min="15860" max="15860" width="35.88671875" customWidth="1"/>
    <col min="15861" max="15861" width="40" customWidth="1"/>
    <col min="15862" max="15862" width="17" customWidth="1"/>
    <col min="15863" max="15863" width="19.33203125" customWidth="1"/>
    <col min="15864" max="15864" width="18.109375" customWidth="1"/>
    <col min="15865" max="15865" width="19.33203125" customWidth="1"/>
    <col min="15866" max="15866" width="15.6640625" customWidth="1"/>
    <col min="16116" max="16116" width="35.88671875" customWidth="1"/>
    <col min="16117" max="16117" width="40" customWidth="1"/>
    <col min="16118" max="16118" width="17" customWidth="1"/>
    <col min="16119" max="16119" width="19.33203125" customWidth="1"/>
    <col min="16120" max="16120" width="18.109375" customWidth="1"/>
    <col min="16121" max="16121" width="19.33203125" customWidth="1"/>
    <col min="16122" max="16122" width="15.6640625" customWidth="1"/>
  </cols>
  <sheetData>
    <row r="1" spans="1:9">
      <c r="G1" s="307" t="s">
        <v>62</v>
      </c>
      <c r="H1" s="307"/>
      <c r="I1" s="307"/>
    </row>
    <row r="2" spans="1:9">
      <c r="F2" s="305" t="s">
        <v>92</v>
      </c>
      <c r="G2" s="305"/>
      <c r="H2" s="305"/>
      <c r="I2" s="305"/>
    </row>
    <row r="3" spans="1:9">
      <c r="F3" s="305" t="s">
        <v>269</v>
      </c>
      <c r="G3" s="305"/>
      <c r="H3" s="305"/>
      <c r="I3" s="305"/>
    </row>
    <row r="4" spans="1:9">
      <c r="G4" s="308"/>
      <c r="H4" s="308"/>
      <c r="I4" s="308"/>
    </row>
    <row r="5" spans="1:9" ht="17.399999999999999">
      <c r="A5" s="283" t="s">
        <v>0</v>
      </c>
      <c r="B5" s="283"/>
      <c r="C5" s="283"/>
      <c r="D5" s="283"/>
      <c r="E5" s="283"/>
      <c r="F5" s="283"/>
      <c r="G5" s="283"/>
      <c r="H5" s="283"/>
      <c r="I5" s="283"/>
    </row>
    <row r="6" spans="1:9" ht="16.2" thickBot="1">
      <c r="A6" s="306" t="s">
        <v>58</v>
      </c>
      <c r="B6" s="306"/>
      <c r="C6" s="306"/>
      <c r="D6" s="306"/>
      <c r="E6" s="306"/>
      <c r="F6" s="306"/>
      <c r="G6" s="306"/>
      <c r="H6" s="306"/>
      <c r="I6" s="306"/>
    </row>
    <row r="7" spans="1:9" ht="120.6" thickBot="1">
      <c r="A7" s="133" t="s">
        <v>1</v>
      </c>
      <c r="B7" s="134" t="s">
        <v>2</v>
      </c>
      <c r="C7" s="134" t="s">
        <v>3</v>
      </c>
      <c r="D7" s="134" t="s">
        <v>4</v>
      </c>
      <c r="E7" s="134" t="s">
        <v>88</v>
      </c>
      <c r="F7" s="134" t="s">
        <v>109</v>
      </c>
      <c r="G7" s="134" t="s">
        <v>105</v>
      </c>
      <c r="H7" s="134" t="s">
        <v>5</v>
      </c>
      <c r="I7" s="134" t="s">
        <v>6</v>
      </c>
    </row>
    <row r="8" spans="1:9" ht="19.5" customHeight="1">
      <c r="A8" s="18">
        <v>1</v>
      </c>
      <c r="B8" s="110" t="s">
        <v>7</v>
      </c>
      <c r="C8" s="18">
        <v>1</v>
      </c>
      <c r="D8" s="211">
        <v>180000</v>
      </c>
      <c r="E8" s="211"/>
      <c r="F8" s="211"/>
      <c r="G8" s="211"/>
      <c r="H8" s="211">
        <v>8000</v>
      </c>
      <c r="I8" s="211">
        <f t="shared" ref="I8:I18" si="0">+H8+D8</f>
        <v>188000</v>
      </c>
    </row>
    <row r="9" spans="1:9" ht="19.5" customHeight="1">
      <c r="A9" s="18">
        <v>2</v>
      </c>
      <c r="B9" s="110" t="s">
        <v>8</v>
      </c>
      <c r="C9" s="18">
        <v>1</v>
      </c>
      <c r="D9" s="211">
        <v>125000</v>
      </c>
      <c r="E9" s="211"/>
      <c r="F9" s="211"/>
      <c r="G9" s="211"/>
      <c r="H9" s="211">
        <v>8000</v>
      </c>
      <c r="I9" s="211">
        <f t="shared" si="0"/>
        <v>133000</v>
      </c>
    </row>
    <row r="10" spans="1:9" ht="19.5" customHeight="1">
      <c r="A10" s="18">
        <v>3</v>
      </c>
      <c r="B10" s="153" t="s">
        <v>9</v>
      </c>
      <c r="C10" s="18">
        <v>1</v>
      </c>
      <c r="D10" s="212">
        <v>125000</v>
      </c>
      <c r="E10" s="212"/>
      <c r="F10" s="212"/>
      <c r="G10" s="212"/>
      <c r="H10" s="213">
        <v>8000</v>
      </c>
      <c r="I10" s="211">
        <f t="shared" si="0"/>
        <v>133000</v>
      </c>
    </row>
    <row r="11" spans="1:9" ht="19.5" customHeight="1">
      <c r="A11" s="18">
        <v>4</v>
      </c>
      <c r="B11" s="110" t="s">
        <v>10</v>
      </c>
      <c r="C11" s="18">
        <v>1</v>
      </c>
      <c r="D11" s="213">
        <v>125000</v>
      </c>
      <c r="E11" s="213"/>
      <c r="F11" s="213"/>
      <c r="G11" s="213"/>
      <c r="H11" s="213">
        <v>8000</v>
      </c>
      <c r="I11" s="211">
        <f t="shared" si="0"/>
        <v>133000</v>
      </c>
    </row>
    <row r="12" spans="1:9" ht="19.5" customHeight="1">
      <c r="A12" s="18">
        <v>5</v>
      </c>
      <c r="B12" s="110" t="s">
        <v>11</v>
      </c>
      <c r="C12" s="18">
        <v>1</v>
      </c>
      <c r="D12" s="213">
        <v>115000</v>
      </c>
      <c r="E12" s="213"/>
      <c r="F12" s="213"/>
      <c r="G12" s="213"/>
      <c r="H12" s="213">
        <v>8000</v>
      </c>
      <c r="I12" s="211">
        <f t="shared" si="0"/>
        <v>123000</v>
      </c>
    </row>
    <row r="13" spans="1:9" ht="19.5" customHeight="1">
      <c r="A13" s="18">
        <v>6</v>
      </c>
      <c r="B13" s="110" t="s">
        <v>12</v>
      </c>
      <c r="C13" s="18">
        <v>1</v>
      </c>
      <c r="D13" s="213">
        <v>115000</v>
      </c>
      <c r="E13" s="213"/>
      <c r="F13" s="213"/>
      <c r="G13" s="213"/>
      <c r="H13" s="213">
        <v>8000</v>
      </c>
      <c r="I13" s="211">
        <f t="shared" si="0"/>
        <v>123000</v>
      </c>
    </row>
    <row r="14" spans="1:9" ht="19.5" customHeight="1">
      <c r="A14" s="18">
        <v>7</v>
      </c>
      <c r="B14" s="110" t="s">
        <v>12</v>
      </c>
      <c r="C14" s="18">
        <v>1</v>
      </c>
      <c r="D14" s="212">
        <v>115000</v>
      </c>
      <c r="E14" s="212"/>
      <c r="F14" s="212"/>
      <c r="G14" s="212"/>
      <c r="H14" s="213">
        <v>8000</v>
      </c>
      <c r="I14" s="211">
        <f t="shared" si="0"/>
        <v>123000</v>
      </c>
    </row>
    <row r="15" spans="1:9" ht="19.5" customHeight="1">
      <c r="A15" s="19">
        <v>8</v>
      </c>
      <c r="B15" s="175" t="s">
        <v>15</v>
      </c>
      <c r="C15" s="19">
        <v>1</v>
      </c>
      <c r="D15" s="214">
        <v>115000</v>
      </c>
      <c r="E15" s="214"/>
      <c r="F15" s="214"/>
      <c r="G15" s="214"/>
      <c r="H15" s="214">
        <v>8000</v>
      </c>
      <c r="I15" s="215">
        <f t="shared" si="0"/>
        <v>123000</v>
      </c>
    </row>
    <row r="16" spans="1:9" ht="19.5" customHeight="1">
      <c r="A16" s="18">
        <v>9</v>
      </c>
      <c r="B16" s="110" t="s">
        <v>253</v>
      </c>
      <c r="C16" s="18">
        <v>1</v>
      </c>
      <c r="D16" s="213">
        <v>115000</v>
      </c>
      <c r="E16" s="213"/>
      <c r="F16" s="213"/>
      <c r="G16" s="213"/>
      <c r="H16" s="213">
        <v>8000</v>
      </c>
      <c r="I16" s="213">
        <f t="shared" si="0"/>
        <v>123000</v>
      </c>
    </row>
    <row r="17" spans="1:9" ht="19.5" customHeight="1">
      <c r="A17" s="18">
        <v>10</v>
      </c>
      <c r="B17" s="110" t="s">
        <v>30</v>
      </c>
      <c r="C17" s="18">
        <v>0.5</v>
      </c>
      <c r="D17" s="213">
        <v>57500</v>
      </c>
      <c r="E17" s="213"/>
      <c r="F17" s="213"/>
      <c r="G17" s="213"/>
      <c r="H17" s="213">
        <v>4000</v>
      </c>
      <c r="I17" s="213">
        <f t="shared" si="0"/>
        <v>61500</v>
      </c>
    </row>
    <row r="18" spans="1:9" ht="19.5" customHeight="1">
      <c r="A18" s="18">
        <v>11</v>
      </c>
      <c r="B18" s="110" t="s">
        <v>264</v>
      </c>
      <c r="C18" s="18">
        <v>0.5</v>
      </c>
      <c r="D18" s="213">
        <v>57500</v>
      </c>
      <c r="E18" s="213"/>
      <c r="F18" s="213"/>
      <c r="G18" s="213"/>
      <c r="H18" s="213">
        <v>4000</v>
      </c>
      <c r="I18" s="213">
        <f t="shared" si="0"/>
        <v>61500</v>
      </c>
    </row>
    <row r="19" spans="1:9" ht="19.5" customHeight="1" thickBot="1">
      <c r="A19" s="187"/>
      <c r="B19" s="16"/>
      <c r="C19" s="187"/>
      <c r="D19" s="30"/>
      <c r="E19" s="30"/>
      <c r="F19" s="30"/>
      <c r="G19" s="30"/>
      <c r="H19" s="30"/>
      <c r="I19" s="30"/>
    </row>
    <row r="20" spans="1:9" s="15" customFormat="1" ht="23.25" customHeight="1" thickBot="1">
      <c r="A20" s="216"/>
      <c r="B20" s="217" t="s">
        <v>85</v>
      </c>
      <c r="C20" s="143">
        <f>SUM(C8:C18)</f>
        <v>10</v>
      </c>
      <c r="D20" s="218">
        <f>SUM(D8:D18)</f>
        <v>1245000</v>
      </c>
      <c r="E20" s="218"/>
      <c r="F20" s="218"/>
      <c r="G20" s="218"/>
      <c r="H20" s="218">
        <f>SUM(H8:H18)</f>
        <v>80000</v>
      </c>
      <c r="I20" s="218">
        <f>SUM(I8:I18)</f>
        <v>1325000</v>
      </c>
    </row>
    <row r="21" spans="1:9" s="15" customFormat="1" ht="22.5" customHeight="1" thickBot="1">
      <c r="A21" s="216">
        <v>7</v>
      </c>
      <c r="B21" s="141" t="s">
        <v>49</v>
      </c>
      <c r="C21" s="219"/>
      <c r="D21" s="218">
        <f>E21*F21</f>
        <v>1160900</v>
      </c>
      <c r="E21" s="220">
        <v>130</v>
      </c>
      <c r="F21" s="143">
        <v>8930</v>
      </c>
      <c r="G21" s="143">
        <v>44100</v>
      </c>
      <c r="H21" s="218">
        <v>64000</v>
      </c>
      <c r="I21" s="218">
        <f>D21+H21+G21</f>
        <v>1269000</v>
      </c>
    </row>
    <row r="22" spans="1:9" s="15" customFormat="1" ht="24" customHeight="1" thickBot="1">
      <c r="A22" s="216"/>
      <c r="B22" s="221" t="s">
        <v>87</v>
      </c>
      <c r="C22" s="142"/>
      <c r="D22" s="218">
        <f>D21+D20</f>
        <v>2405900</v>
      </c>
      <c r="E22" s="218">
        <f t="shared" ref="E22:I22" si="1">E21+E20</f>
        <v>130</v>
      </c>
      <c r="F22" s="218">
        <f t="shared" si="1"/>
        <v>8930</v>
      </c>
      <c r="G22" s="218">
        <f t="shared" si="1"/>
        <v>44100</v>
      </c>
      <c r="H22" s="218">
        <f t="shared" si="1"/>
        <v>144000</v>
      </c>
      <c r="I22" s="218">
        <f t="shared" si="1"/>
        <v>2594000</v>
      </c>
    </row>
    <row r="23" spans="1:9" s="9" customFormat="1" ht="23.25" customHeight="1">
      <c r="A23" s="262" t="s">
        <v>180</v>
      </c>
      <c r="B23" s="309"/>
      <c r="C23" s="262"/>
      <c r="D23" s="262"/>
      <c r="E23" s="262"/>
      <c r="F23" s="262"/>
      <c r="G23" s="51"/>
      <c r="H23" s="51"/>
      <c r="I23" s="51"/>
    </row>
    <row r="24" spans="1:9" s="132" customFormat="1" ht="15">
      <c r="A24" s="131"/>
      <c r="B24" s="131" t="s">
        <v>90</v>
      </c>
    </row>
    <row r="25" spans="1:9" s="9" customFormat="1" ht="15.6">
      <c r="A25" s="51" t="s">
        <v>23</v>
      </c>
      <c r="B25" s="51"/>
      <c r="C25" s="51"/>
      <c r="D25" s="51"/>
      <c r="E25" s="51"/>
      <c r="F25" s="51"/>
      <c r="G25" s="51"/>
      <c r="H25" s="51"/>
      <c r="I25" s="51"/>
    </row>
    <row r="26" spans="1:9" s="9" customFormat="1" ht="15.6">
      <c r="A26" s="41"/>
      <c r="B26" s="131" t="s">
        <v>91</v>
      </c>
    </row>
    <row r="27" spans="1:9" ht="15.6">
      <c r="A27" s="11"/>
      <c r="B27" s="11"/>
      <c r="C27" s="11"/>
      <c r="D27" s="11"/>
      <c r="E27" s="11"/>
      <c r="F27" s="11"/>
    </row>
    <row r="28" spans="1:9">
      <c r="E28" s="305"/>
      <c r="F28" s="305"/>
      <c r="G28" s="305"/>
      <c r="H28" s="305"/>
      <c r="I28" s="305"/>
    </row>
    <row r="29" spans="1:9" ht="15.6">
      <c r="A29" s="14"/>
      <c r="B29" s="14"/>
      <c r="C29" s="14"/>
      <c r="D29" s="14"/>
      <c r="E29" s="14"/>
      <c r="F29" s="14"/>
      <c r="G29" s="14"/>
    </row>
    <row r="30" spans="1:9" ht="15.6">
      <c r="A30" s="14"/>
      <c r="B30" s="14"/>
      <c r="C30" s="14"/>
      <c r="D30" s="14"/>
      <c r="E30" s="14"/>
      <c r="F30" s="14"/>
      <c r="G30" s="14"/>
    </row>
    <row r="31" spans="1:9" ht="15.6">
      <c r="A31" s="14"/>
      <c r="B31" s="14"/>
      <c r="C31" s="14"/>
      <c r="D31" s="14"/>
      <c r="E31" s="14"/>
      <c r="F31" s="14"/>
      <c r="G31" s="14"/>
    </row>
    <row r="32" spans="1:9" ht="15.6">
      <c r="A32" s="14"/>
      <c r="B32" s="14"/>
      <c r="C32" s="14"/>
      <c r="D32" s="14"/>
      <c r="E32" s="14"/>
      <c r="F32" s="14"/>
      <c r="G32" s="14"/>
    </row>
  </sheetData>
  <mergeCells count="8">
    <mergeCell ref="E28:I28"/>
    <mergeCell ref="A6:I6"/>
    <mergeCell ref="G1:I1"/>
    <mergeCell ref="G4:I4"/>
    <mergeCell ref="A23:F23"/>
    <mergeCell ref="A5:I5"/>
    <mergeCell ref="F3:I3"/>
    <mergeCell ref="F2:I2"/>
  </mergeCells>
  <pageMargins left="0.2109375" right="4.6875E-2" top="0.4296875" bottom="0.75" header="0.3" footer="0.3"/>
  <pageSetup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58"/>
  <sheetViews>
    <sheetView workbookViewId="0">
      <selection activeCell="E3" sqref="E3:G3"/>
    </sheetView>
  </sheetViews>
  <sheetFormatPr defaultColWidth="9.109375" defaultRowHeight="15.6"/>
  <cols>
    <col min="1" max="1" width="5.6640625" style="14" customWidth="1"/>
    <col min="2" max="2" width="60.6640625" style="14" customWidth="1"/>
    <col min="3" max="4" width="10.5546875" style="14" customWidth="1"/>
    <col min="5" max="5" width="19.109375" style="14" customWidth="1"/>
    <col min="6" max="6" width="17" style="14" customWidth="1"/>
    <col min="7" max="7" width="23.6640625" style="14" customWidth="1"/>
    <col min="8" max="8" width="9.109375" style="244"/>
    <col min="9" max="9" width="9" style="244" bestFit="1" customWidth="1"/>
    <col min="10" max="16384" width="9.109375" style="244"/>
  </cols>
  <sheetData>
    <row r="1" spans="1:8">
      <c r="E1" s="311" t="s">
        <v>62</v>
      </c>
      <c r="F1" s="311"/>
      <c r="G1" s="311"/>
    </row>
    <row r="2" spans="1:8">
      <c r="E2" s="311" t="s">
        <v>89</v>
      </c>
      <c r="F2" s="311"/>
      <c r="G2" s="311"/>
    </row>
    <row r="3" spans="1:8">
      <c r="E3" s="308" t="s">
        <v>269</v>
      </c>
      <c r="F3" s="308"/>
      <c r="G3" s="308"/>
    </row>
    <row r="4" spans="1:8" ht="14.4">
      <c r="A4" s="312" t="s">
        <v>0</v>
      </c>
      <c r="B4" s="312"/>
      <c r="C4" s="312"/>
      <c r="D4" s="312"/>
      <c r="E4" s="312"/>
      <c r="F4" s="312"/>
      <c r="G4" s="312"/>
    </row>
    <row r="5" spans="1:8" thickBot="1">
      <c r="A5" s="313" t="s">
        <v>63</v>
      </c>
      <c r="B5" s="313"/>
      <c r="C5" s="313"/>
      <c r="D5" s="313"/>
      <c r="E5" s="313"/>
      <c r="F5" s="313"/>
      <c r="G5" s="313"/>
    </row>
    <row r="6" spans="1:8" ht="105.6" thickBot="1">
      <c r="A6" s="123" t="s">
        <v>1</v>
      </c>
      <c r="B6" s="123" t="s">
        <v>18</v>
      </c>
      <c r="C6" s="123" t="s">
        <v>19</v>
      </c>
      <c r="D6" s="123" t="s">
        <v>199</v>
      </c>
      <c r="E6" s="123" t="s">
        <v>20</v>
      </c>
      <c r="F6" s="123" t="s">
        <v>5</v>
      </c>
      <c r="G6" s="123" t="s">
        <v>6</v>
      </c>
    </row>
    <row r="7" spans="1:8" ht="18.75" customHeight="1">
      <c r="A7" s="118">
        <v>1</v>
      </c>
      <c r="B7" s="67" t="s">
        <v>24</v>
      </c>
      <c r="C7" s="119">
        <v>1</v>
      </c>
      <c r="D7" s="119">
        <v>205000</v>
      </c>
      <c r="E7" s="120">
        <f>D7*C7</f>
        <v>205000</v>
      </c>
      <c r="F7" s="120">
        <f>C7*8000</f>
        <v>8000</v>
      </c>
      <c r="G7" s="120">
        <f t="shared" ref="G7:G42" si="0">(F7+E7)</f>
        <v>213000</v>
      </c>
      <c r="H7" s="244">
        <v>205</v>
      </c>
    </row>
    <row r="8" spans="1:8" ht="18.75" customHeight="1">
      <c r="A8" s="118">
        <v>2</v>
      </c>
      <c r="B8" s="67" t="s">
        <v>188</v>
      </c>
      <c r="C8" s="119">
        <v>1</v>
      </c>
      <c r="D8" s="119">
        <v>125000</v>
      </c>
      <c r="E8" s="120">
        <f t="shared" ref="E8:E43" si="1">D8*C8</f>
        <v>125000</v>
      </c>
      <c r="F8" s="120">
        <f t="shared" ref="F8:F42" si="2">C8*8000</f>
        <v>8000</v>
      </c>
      <c r="G8" s="120">
        <f t="shared" si="0"/>
        <v>133000</v>
      </c>
    </row>
    <row r="9" spans="1:8" ht="18.75" customHeight="1">
      <c r="A9" s="118">
        <v>3</v>
      </c>
      <c r="B9" s="65" t="s">
        <v>25</v>
      </c>
      <c r="C9" s="124">
        <v>1</v>
      </c>
      <c r="D9" s="124">
        <v>125000</v>
      </c>
      <c r="E9" s="120">
        <f t="shared" si="1"/>
        <v>125000</v>
      </c>
      <c r="F9" s="120">
        <f t="shared" si="2"/>
        <v>8000</v>
      </c>
      <c r="G9" s="120">
        <f t="shared" si="0"/>
        <v>133000</v>
      </c>
    </row>
    <row r="10" spans="1:8" ht="18.75" customHeight="1">
      <c r="A10" s="118">
        <v>4</v>
      </c>
      <c r="B10" s="65" t="s">
        <v>11</v>
      </c>
      <c r="C10" s="124">
        <v>1</v>
      </c>
      <c r="D10" s="124">
        <v>115000</v>
      </c>
      <c r="E10" s="120">
        <f t="shared" si="1"/>
        <v>115000</v>
      </c>
      <c r="F10" s="120">
        <f t="shared" si="2"/>
        <v>8000</v>
      </c>
      <c r="G10" s="120">
        <f t="shared" si="0"/>
        <v>123000</v>
      </c>
      <c r="H10" s="244">
        <v>115</v>
      </c>
    </row>
    <row r="11" spans="1:8" ht="18.75" customHeight="1">
      <c r="A11" s="118">
        <v>5</v>
      </c>
      <c r="B11" s="65" t="s">
        <v>104</v>
      </c>
      <c r="C11" s="124">
        <v>1</v>
      </c>
      <c r="D11" s="124">
        <v>115000</v>
      </c>
      <c r="E11" s="120">
        <f t="shared" si="1"/>
        <v>115000</v>
      </c>
      <c r="F11" s="120">
        <f t="shared" si="2"/>
        <v>8000</v>
      </c>
      <c r="G11" s="120">
        <f t="shared" si="0"/>
        <v>123000</v>
      </c>
    </row>
    <row r="12" spans="1:8" ht="18.75" customHeight="1">
      <c r="A12" s="118">
        <v>6</v>
      </c>
      <c r="B12" s="65" t="s">
        <v>206</v>
      </c>
      <c r="C12" s="124">
        <v>1</v>
      </c>
      <c r="D12" s="124">
        <v>115000</v>
      </c>
      <c r="E12" s="120">
        <f t="shared" si="1"/>
        <v>115000</v>
      </c>
      <c r="F12" s="120">
        <f t="shared" si="2"/>
        <v>8000</v>
      </c>
      <c r="G12" s="120">
        <f t="shared" si="0"/>
        <v>123000</v>
      </c>
    </row>
    <row r="13" spans="1:8" ht="18.75" customHeight="1">
      <c r="A13" s="118">
        <v>7</v>
      </c>
      <c r="B13" s="65" t="s">
        <v>190</v>
      </c>
      <c r="C13" s="124">
        <v>1</v>
      </c>
      <c r="D13" s="124">
        <v>115000</v>
      </c>
      <c r="E13" s="120">
        <f t="shared" si="1"/>
        <v>115000</v>
      </c>
      <c r="F13" s="120">
        <f t="shared" si="2"/>
        <v>8000</v>
      </c>
      <c r="G13" s="120">
        <f t="shared" si="0"/>
        <v>123000</v>
      </c>
      <c r="H13" s="244">
        <v>110</v>
      </c>
    </row>
    <row r="14" spans="1:8" ht="18.75" customHeight="1">
      <c r="A14" s="118">
        <v>8</v>
      </c>
      <c r="B14" s="65" t="s">
        <v>191</v>
      </c>
      <c r="C14" s="124">
        <v>0.75</v>
      </c>
      <c r="D14" s="124">
        <v>115000</v>
      </c>
      <c r="E14" s="120">
        <f t="shared" si="1"/>
        <v>86250</v>
      </c>
      <c r="F14" s="120">
        <f t="shared" si="2"/>
        <v>6000</v>
      </c>
      <c r="G14" s="120">
        <f t="shared" si="0"/>
        <v>92250</v>
      </c>
    </row>
    <row r="15" spans="1:8" ht="18.75" customHeight="1">
      <c r="A15" s="118">
        <v>9</v>
      </c>
      <c r="B15" s="65" t="s">
        <v>207</v>
      </c>
      <c r="C15" s="124">
        <v>1</v>
      </c>
      <c r="D15" s="124">
        <v>115000</v>
      </c>
      <c r="E15" s="120">
        <f t="shared" si="1"/>
        <v>115000</v>
      </c>
      <c r="F15" s="120">
        <f t="shared" si="2"/>
        <v>8000</v>
      </c>
      <c r="G15" s="120">
        <f t="shared" si="0"/>
        <v>123000</v>
      </c>
    </row>
    <row r="16" spans="1:8" ht="18.75" customHeight="1">
      <c r="A16" s="118">
        <v>10</v>
      </c>
      <c r="B16" s="65" t="s">
        <v>226</v>
      </c>
      <c r="C16" s="124">
        <v>1</v>
      </c>
      <c r="D16" s="124">
        <v>115000</v>
      </c>
      <c r="E16" s="120">
        <f t="shared" si="1"/>
        <v>115000</v>
      </c>
      <c r="F16" s="120">
        <f t="shared" si="2"/>
        <v>8000</v>
      </c>
      <c r="G16" s="120">
        <f t="shared" si="0"/>
        <v>123000</v>
      </c>
      <c r="H16" s="244">
        <v>110</v>
      </c>
    </row>
    <row r="17" spans="1:8" ht="18.75" customHeight="1">
      <c r="A17" s="118">
        <v>11</v>
      </c>
      <c r="B17" s="125" t="s">
        <v>103</v>
      </c>
      <c r="C17" s="124">
        <v>1</v>
      </c>
      <c r="D17" s="124">
        <v>115000</v>
      </c>
      <c r="E17" s="120">
        <f t="shared" si="1"/>
        <v>115000</v>
      </c>
      <c r="F17" s="120">
        <f t="shared" si="2"/>
        <v>8000</v>
      </c>
      <c r="G17" s="120">
        <f t="shared" si="0"/>
        <v>123000</v>
      </c>
      <c r="H17" s="244">
        <v>110</v>
      </c>
    </row>
    <row r="18" spans="1:8" ht="18.75" customHeight="1">
      <c r="A18" s="118">
        <v>12</v>
      </c>
      <c r="B18" s="65" t="s">
        <v>208</v>
      </c>
      <c r="C18" s="124">
        <v>1</v>
      </c>
      <c r="D18" s="124">
        <v>125000</v>
      </c>
      <c r="E18" s="120">
        <f t="shared" si="1"/>
        <v>125000</v>
      </c>
      <c r="F18" s="120">
        <f t="shared" si="2"/>
        <v>8000</v>
      </c>
      <c r="G18" s="120">
        <f t="shared" si="0"/>
        <v>133000</v>
      </c>
      <c r="H18" s="244">
        <v>115</v>
      </c>
    </row>
    <row r="19" spans="1:8" ht="46.2" customHeight="1">
      <c r="A19" s="118">
        <v>13</v>
      </c>
      <c r="B19" s="68" t="s">
        <v>209</v>
      </c>
      <c r="C19" s="124">
        <v>1</v>
      </c>
      <c r="D19" s="124">
        <v>115000</v>
      </c>
      <c r="E19" s="120">
        <f t="shared" si="1"/>
        <v>115000</v>
      </c>
      <c r="F19" s="120">
        <f t="shared" si="2"/>
        <v>8000</v>
      </c>
      <c r="G19" s="120">
        <f t="shared" si="0"/>
        <v>123000</v>
      </c>
    </row>
    <row r="20" spans="1:8" ht="21" customHeight="1" thickBot="1">
      <c r="A20" s="118">
        <v>14</v>
      </c>
      <c r="B20" s="125" t="s">
        <v>102</v>
      </c>
      <c r="C20" s="124">
        <v>1</v>
      </c>
      <c r="D20" s="124">
        <v>115000</v>
      </c>
      <c r="E20" s="120">
        <f t="shared" si="1"/>
        <v>115000</v>
      </c>
      <c r="F20" s="120">
        <f t="shared" si="2"/>
        <v>8000</v>
      </c>
      <c r="G20" s="120">
        <f t="shared" si="0"/>
        <v>123000</v>
      </c>
    </row>
    <row r="21" spans="1:8" ht="21" customHeight="1" thickBot="1">
      <c r="A21" s="118">
        <v>15</v>
      </c>
      <c r="B21" s="126" t="s">
        <v>210</v>
      </c>
      <c r="C21" s="127">
        <v>1</v>
      </c>
      <c r="D21" s="127">
        <v>125000</v>
      </c>
      <c r="E21" s="120">
        <f t="shared" si="1"/>
        <v>125000</v>
      </c>
      <c r="F21" s="120">
        <f t="shared" si="2"/>
        <v>8000</v>
      </c>
      <c r="G21" s="120">
        <f t="shared" si="0"/>
        <v>133000</v>
      </c>
      <c r="H21" s="244">
        <v>125</v>
      </c>
    </row>
    <row r="22" spans="1:8" ht="21" customHeight="1">
      <c r="A22" s="118">
        <v>16</v>
      </c>
      <c r="B22" s="67" t="s">
        <v>211</v>
      </c>
      <c r="C22" s="124">
        <v>1</v>
      </c>
      <c r="D22" s="124">
        <v>125000</v>
      </c>
      <c r="E22" s="120">
        <f t="shared" si="1"/>
        <v>125000</v>
      </c>
      <c r="F22" s="120">
        <f t="shared" si="2"/>
        <v>8000</v>
      </c>
      <c r="G22" s="120">
        <f t="shared" si="0"/>
        <v>133000</v>
      </c>
      <c r="H22" s="244">
        <v>125</v>
      </c>
    </row>
    <row r="23" spans="1:8" ht="21" customHeight="1">
      <c r="A23" s="118">
        <v>17</v>
      </c>
      <c r="B23" s="65" t="s">
        <v>75</v>
      </c>
      <c r="C23" s="124">
        <v>0.5</v>
      </c>
      <c r="D23" s="124">
        <v>115000</v>
      </c>
      <c r="E23" s="120">
        <f t="shared" si="1"/>
        <v>57500</v>
      </c>
      <c r="F23" s="120">
        <f t="shared" si="2"/>
        <v>4000</v>
      </c>
      <c r="G23" s="120">
        <f t="shared" si="0"/>
        <v>61500</v>
      </c>
      <c r="H23" s="244">
        <v>110</v>
      </c>
    </row>
    <row r="24" spans="1:8" ht="21" customHeight="1">
      <c r="A24" s="118">
        <v>18</v>
      </c>
      <c r="B24" s="65" t="s">
        <v>115</v>
      </c>
      <c r="C24" s="124">
        <v>1</v>
      </c>
      <c r="D24" s="124">
        <v>115000</v>
      </c>
      <c r="E24" s="120">
        <f t="shared" si="1"/>
        <v>115000</v>
      </c>
      <c r="F24" s="120">
        <f t="shared" si="2"/>
        <v>8000</v>
      </c>
      <c r="G24" s="120">
        <f t="shared" si="0"/>
        <v>123000</v>
      </c>
    </row>
    <row r="25" spans="1:8" ht="21" customHeight="1">
      <c r="A25" s="118">
        <v>19</v>
      </c>
      <c r="B25" s="65" t="s">
        <v>116</v>
      </c>
      <c r="C25" s="124">
        <v>0.5</v>
      </c>
      <c r="D25" s="124">
        <v>115000</v>
      </c>
      <c r="E25" s="120">
        <f t="shared" si="1"/>
        <v>57500</v>
      </c>
      <c r="F25" s="120">
        <f t="shared" si="2"/>
        <v>4000</v>
      </c>
      <c r="G25" s="120">
        <f t="shared" si="0"/>
        <v>61500</v>
      </c>
    </row>
    <row r="26" spans="1:8" ht="21" customHeight="1">
      <c r="A26" s="118">
        <v>20</v>
      </c>
      <c r="B26" s="65" t="s">
        <v>119</v>
      </c>
      <c r="C26" s="124">
        <v>1</v>
      </c>
      <c r="D26" s="124">
        <v>115000</v>
      </c>
      <c r="E26" s="120">
        <f t="shared" si="1"/>
        <v>115000</v>
      </c>
      <c r="F26" s="120">
        <f t="shared" si="2"/>
        <v>8000</v>
      </c>
      <c r="G26" s="120">
        <f t="shared" si="0"/>
        <v>123000</v>
      </c>
      <c r="H26" s="244">
        <v>115</v>
      </c>
    </row>
    <row r="27" spans="1:8" ht="21" customHeight="1">
      <c r="A27" s="118">
        <v>21</v>
      </c>
      <c r="B27" s="65" t="s">
        <v>29</v>
      </c>
      <c r="C27" s="124">
        <v>1</v>
      </c>
      <c r="D27" s="124">
        <v>115000</v>
      </c>
      <c r="E27" s="120">
        <f t="shared" si="1"/>
        <v>115000</v>
      </c>
      <c r="F27" s="120">
        <f t="shared" si="2"/>
        <v>8000</v>
      </c>
      <c r="G27" s="120">
        <f t="shared" si="0"/>
        <v>123000</v>
      </c>
    </row>
    <row r="28" spans="1:8" ht="21" customHeight="1">
      <c r="A28" s="118">
        <v>22</v>
      </c>
      <c r="B28" s="65" t="s">
        <v>29</v>
      </c>
      <c r="C28" s="124">
        <v>1</v>
      </c>
      <c r="D28" s="124">
        <v>115000</v>
      </c>
      <c r="E28" s="120">
        <f t="shared" si="1"/>
        <v>115000</v>
      </c>
      <c r="F28" s="120">
        <f t="shared" si="2"/>
        <v>8000</v>
      </c>
      <c r="G28" s="120">
        <f t="shared" si="0"/>
        <v>123000</v>
      </c>
    </row>
    <row r="29" spans="1:8" ht="37.950000000000003" customHeight="1">
      <c r="A29" s="118">
        <v>23</v>
      </c>
      <c r="B29" s="165" t="s">
        <v>245</v>
      </c>
      <c r="C29" s="124">
        <v>1</v>
      </c>
      <c r="D29" s="124">
        <v>115000</v>
      </c>
      <c r="E29" s="120">
        <f t="shared" si="1"/>
        <v>115000</v>
      </c>
      <c r="F29" s="120">
        <f t="shared" si="2"/>
        <v>8000</v>
      </c>
      <c r="G29" s="120">
        <f t="shared" si="0"/>
        <v>123000</v>
      </c>
    </row>
    <row r="30" spans="1:8" ht="21" customHeight="1">
      <c r="A30" s="118">
        <v>24</v>
      </c>
      <c r="B30" s="66" t="s">
        <v>22</v>
      </c>
      <c r="C30" s="124">
        <v>1</v>
      </c>
      <c r="D30" s="124">
        <v>115000</v>
      </c>
      <c r="E30" s="120">
        <f t="shared" si="1"/>
        <v>115000</v>
      </c>
      <c r="F30" s="120">
        <f t="shared" si="2"/>
        <v>8000</v>
      </c>
      <c r="G30" s="120">
        <f t="shared" si="0"/>
        <v>123000</v>
      </c>
    </row>
    <row r="31" spans="1:8" ht="21" customHeight="1">
      <c r="A31" s="118">
        <v>25</v>
      </c>
      <c r="B31" s="65" t="s">
        <v>22</v>
      </c>
      <c r="C31" s="124">
        <v>0.75</v>
      </c>
      <c r="D31" s="124">
        <v>115000</v>
      </c>
      <c r="E31" s="120">
        <f t="shared" si="1"/>
        <v>86250</v>
      </c>
      <c r="F31" s="120">
        <f t="shared" si="2"/>
        <v>6000</v>
      </c>
      <c r="G31" s="120">
        <f t="shared" si="0"/>
        <v>92250</v>
      </c>
    </row>
    <row r="32" spans="1:8" ht="21" customHeight="1">
      <c r="A32" s="118">
        <v>26</v>
      </c>
      <c r="B32" s="65" t="s">
        <v>22</v>
      </c>
      <c r="C32" s="124">
        <v>0.75</v>
      </c>
      <c r="D32" s="124">
        <v>115000</v>
      </c>
      <c r="E32" s="120">
        <f t="shared" si="1"/>
        <v>86250</v>
      </c>
      <c r="F32" s="120">
        <f t="shared" si="2"/>
        <v>6000</v>
      </c>
      <c r="G32" s="120">
        <f t="shared" si="0"/>
        <v>92250</v>
      </c>
    </row>
    <row r="33" spans="1:9" ht="21" customHeight="1">
      <c r="A33" s="118">
        <v>27</v>
      </c>
      <c r="B33" s="82" t="s">
        <v>22</v>
      </c>
      <c r="C33" s="128">
        <v>1</v>
      </c>
      <c r="D33" s="128">
        <v>115000</v>
      </c>
      <c r="E33" s="120">
        <f t="shared" si="1"/>
        <v>115000</v>
      </c>
      <c r="F33" s="120">
        <f t="shared" si="2"/>
        <v>8000</v>
      </c>
      <c r="G33" s="120">
        <f t="shared" si="0"/>
        <v>123000</v>
      </c>
    </row>
    <row r="34" spans="1:9" ht="21" customHeight="1">
      <c r="A34" s="118">
        <v>28</v>
      </c>
      <c r="B34" s="65" t="s">
        <v>14</v>
      </c>
      <c r="C34" s="124">
        <v>0.7</v>
      </c>
      <c r="D34" s="124">
        <v>115000</v>
      </c>
      <c r="E34" s="120">
        <f t="shared" si="1"/>
        <v>80500</v>
      </c>
      <c r="F34" s="120">
        <f t="shared" si="2"/>
        <v>5600</v>
      </c>
      <c r="G34" s="120">
        <f t="shared" si="0"/>
        <v>86100</v>
      </c>
      <c r="H34" s="244">
        <v>115</v>
      </c>
    </row>
    <row r="35" spans="1:9" ht="21" customHeight="1">
      <c r="A35" s="118">
        <v>29</v>
      </c>
      <c r="B35" s="65" t="s">
        <v>120</v>
      </c>
      <c r="C35" s="124">
        <v>3</v>
      </c>
      <c r="D35" s="124">
        <v>115000</v>
      </c>
      <c r="E35" s="120">
        <f t="shared" si="1"/>
        <v>345000</v>
      </c>
      <c r="F35" s="120">
        <f t="shared" si="2"/>
        <v>24000</v>
      </c>
      <c r="G35" s="120">
        <f t="shared" si="0"/>
        <v>369000</v>
      </c>
    </row>
    <row r="36" spans="1:9" ht="21" customHeight="1">
      <c r="A36" s="118">
        <v>30</v>
      </c>
      <c r="B36" s="65" t="s">
        <v>197</v>
      </c>
      <c r="C36" s="124">
        <v>0.5</v>
      </c>
      <c r="D36" s="124">
        <v>120000</v>
      </c>
      <c r="E36" s="120">
        <f t="shared" si="1"/>
        <v>60000</v>
      </c>
      <c r="F36" s="120">
        <f t="shared" si="2"/>
        <v>4000</v>
      </c>
      <c r="G36" s="120">
        <f t="shared" si="0"/>
        <v>64000</v>
      </c>
      <c r="H36" s="244">
        <v>120</v>
      </c>
    </row>
    <row r="37" spans="1:9" ht="41.4" customHeight="1">
      <c r="A37" s="118">
        <v>31</v>
      </c>
      <c r="B37" s="165" t="s">
        <v>205</v>
      </c>
      <c r="C37" s="124">
        <v>1</v>
      </c>
      <c r="D37" s="124">
        <v>115000</v>
      </c>
      <c r="E37" s="108">
        <f t="shared" si="1"/>
        <v>115000</v>
      </c>
      <c r="F37" s="120">
        <f t="shared" si="2"/>
        <v>8000</v>
      </c>
      <c r="G37" s="120">
        <f t="shared" si="0"/>
        <v>123000</v>
      </c>
      <c r="H37" s="244">
        <v>115</v>
      </c>
    </row>
    <row r="38" spans="1:9" ht="41.4" customHeight="1">
      <c r="A38" s="118">
        <v>32</v>
      </c>
      <c r="B38" s="165" t="s">
        <v>42</v>
      </c>
      <c r="C38" s="124">
        <v>0.5</v>
      </c>
      <c r="D38" s="124">
        <v>120000</v>
      </c>
      <c r="E38" s="108">
        <f t="shared" si="1"/>
        <v>60000</v>
      </c>
      <c r="F38" s="108">
        <f t="shared" si="2"/>
        <v>4000</v>
      </c>
      <c r="G38" s="108">
        <f t="shared" si="0"/>
        <v>64000</v>
      </c>
      <c r="H38" s="244">
        <v>120</v>
      </c>
    </row>
    <row r="39" spans="1:9" ht="41.4" customHeight="1">
      <c r="A39" s="118">
        <v>33</v>
      </c>
      <c r="B39" s="165" t="s">
        <v>259</v>
      </c>
      <c r="C39" s="124">
        <v>1</v>
      </c>
      <c r="D39" s="124">
        <v>115000</v>
      </c>
      <c r="E39" s="108">
        <f t="shared" si="1"/>
        <v>115000</v>
      </c>
      <c r="F39" s="108">
        <f t="shared" si="2"/>
        <v>8000</v>
      </c>
      <c r="G39" s="108">
        <f t="shared" si="0"/>
        <v>123000</v>
      </c>
      <c r="H39" s="258"/>
    </row>
    <row r="40" spans="1:9" ht="41.4" customHeight="1">
      <c r="A40" s="118">
        <v>34</v>
      </c>
      <c r="B40" s="165" t="s">
        <v>257</v>
      </c>
      <c r="C40" s="124">
        <v>0.5</v>
      </c>
      <c r="D40" s="124">
        <v>120000</v>
      </c>
      <c r="E40" s="108">
        <f t="shared" si="1"/>
        <v>60000</v>
      </c>
      <c r="F40" s="108">
        <f t="shared" si="2"/>
        <v>4000</v>
      </c>
      <c r="G40" s="108">
        <f t="shared" si="0"/>
        <v>64000</v>
      </c>
      <c r="H40" s="244">
        <v>120</v>
      </c>
    </row>
    <row r="41" spans="1:9" ht="41.4" customHeight="1">
      <c r="A41" s="118">
        <v>35</v>
      </c>
      <c r="B41" s="165" t="s">
        <v>264</v>
      </c>
      <c r="C41" s="124">
        <v>1</v>
      </c>
      <c r="D41" s="124">
        <v>115000</v>
      </c>
      <c r="E41" s="108">
        <f t="shared" si="1"/>
        <v>115000</v>
      </c>
      <c r="F41" s="108">
        <f t="shared" si="2"/>
        <v>8000</v>
      </c>
      <c r="G41" s="108">
        <f t="shared" si="0"/>
        <v>123000</v>
      </c>
    </row>
    <row r="42" spans="1:9" ht="41.4" customHeight="1">
      <c r="A42" s="108">
        <v>36</v>
      </c>
      <c r="B42" s="165" t="s">
        <v>266</v>
      </c>
      <c r="C42" s="124">
        <v>0.5</v>
      </c>
      <c r="D42" s="124">
        <v>115000</v>
      </c>
      <c r="E42" s="108">
        <f t="shared" si="1"/>
        <v>57500</v>
      </c>
      <c r="F42" s="108">
        <f t="shared" si="2"/>
        <v>4000</v>
      </c>
      <c r="G42" s="108">
        <f t="shared" si="0"/>
        <v>61500</v>
      </c>
    </row>
    <row r="43" spans="1:9" ht="41.4" customHeight="1">
      <c r="A43" s="241">
        <v>37</v>
      </c>
      <c r="B43" s="165" t="s">
        <v>267</v>
      </c>
      <c r="C43" s="124">
        <v>0.5</v>
      </c>
      <c r="D43" s="124">
        <v>115000</v>
      </c>
      <c r="E43" s="108">
        <f t="shared" si="1"/>
        <v>57500</v>
      </c>
      <c r="F43" s="108">
        <v>4000</v>
      </c>
      <c r="G43" s="108">
        <v>61500</v>
      </c>
    </row>
    <row r="44" spans="1:9" ht="24" customHeight="1" thickBot="1">
      <c r="A44" s="129"/>
      <c r="B44" s="130" t="s">
        <v>16</v>
      </c>
      <c r="C44" s="130">
        <f>SUM(C7:C43)</f>
        <v>34.450000000000003</v>
      </c>
      <c r="D44" s="130">
        <f>SUM(D7:D43)</f>
        <v>4410000</v>
      </c>
      <c r="E44" s="130">
        <f>SUM(E7:E43)</f>
        <v>4109250</v>
      </c>
      <c r="F44" s="130">
        <f>SUM(F7:F43)</f>
        <v>275600</v>
      </c>
      <c r="G44" s="130">
        <f>SUM(G7:G43)</f>
        <v>4384850</v>
      </c>
      <c r="I44" s="259"/>
    </row>
    <row r="45" spans="1:9" s="9" customFormat="1" ht="30.75" customHeight="1">
      <c r="A45" s="310" t="s">
        <v>184</v>
      </c>
      <c r="B45" s="310"/>
      <c r="C45" s="310"/>
      <c r="D45" s="310"/>
      <c r="E45" s="310"/>
      <c r="F45" s="310"/>
      <c r="G45" s="310"/>
    </row>
    <row r="46" spans="1:9" s="132" customFormat="1" ht="15">
      <c r="A46" s="131"/>
      <c r="B46" s="131" t="s">
        <v>90</v>
      </c>
    </row>
    <row r="47" spans="1:9" s="9" customFormat="1">
      <c r="A47" s="51" t="s">
        <v>23</v>
      </c>
      <c r="B47" s="51"/>
      <c r="C47" s="51"/>
      <c r="D47" s="51"/>
      <c r="E47" s="51"/>
      <c r="F47" s="51"/>
      <c r="G47" s="51"/>
    </row>
    <row r="48" spans="1:9" s="9" customFormat="1">
      <c r="A48" s="41"/>
      <c r="B48" s="131" t="s">
        <v>91</v>
      </c>
    </row>
    <row r="49" spans="1:7">
      <c r="A49" s="11"/>
      <c r="B49" s="11"/>
      <c r="C49" s="11"/>
      <c r="D49" s="11"/>
      <c r="E49" s="11"/>
      <c r="F49" s="11"/>
      <c r="G49" s="11"/>
    </row>
    <row r="50" spans="1:7" ht="14.4">
      <c r="A50" s="244"/>
      <c r="B50" s="244"/>
      <c r="C50" s="244"/>
      <c r="D50" s="244"/>
      <c r="E50" s="244"/>
      <c r="F50" s="244"/>
      <c r="G50" s="244"/>
    </row>
    <row r="58" spans="1:7">
      <c r="F58" s="14" t="s">
        <v>66</v>
      </c>
    </row>
  </sheetData>
  <mergeCells count="6">
    <mergeCell ref="A45:G45"/>
    <mergeCell ref="E1:G1"/>
    <mergeCell ref="E2:G2"/>
    <mergeCell ref="E3:G3"/>
    <mergeCell ref="A4:G4"/>
    <mergeCell ref="A5:G5"/>
  </mergeCells>
  <pageMargins left="0.19541666666666666" right="0.11166666666666666" top="0.75" bottom="0.75" header="0.3" footer="0.3"/>
  <pageSetup scale="6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9"/>
  <sheetViews>
    <sheetView workbookViewId="0">
      <selection activeCell="E3" sqref="E3:G3"/>
    </sheetView>
  </sheetViews>
  <sheetFormatPr defaultRowHeight="15.6"/>
  <cols>
    <col min="1" max="1" width="5.6640625" style="14" customWidth="1"/>
    <col min="2" max="2" width="26" style="14" customWidth="1"/>
    <col min="3" max="4" width="10.5546875" style="14" customWidth="1"/>
    <col min="5" max="5" width="19.109375" style="14" customWidth="1"/>
    <col min="6" max="6" width="17" style="14" customWidth="1"/>
    <col min="7" max="7" width="23.6640625" style="14" customWidth="1"/>
  </cols>
  <sheetData>
    <row r="1" spans="1:9">
      <c r="E1" s="311" t="s">
        <v>62</v>
      </c>
      <c r="F1" s="311"/>
      <c r="G1" s="311"/>
    </row>
    <row r="2" spans="1:9">
      <c r="E2" s="311" t="s">
        <v>89</v>
      </c>
      <c r="F2" s="311"/>
      <c r="G2" s="311"/>
    </row>
    <row r="3" spans="1:9">
      <c r="E3" s="308" t="s">
        <v>268</v>
      </c>
      <c r="F3" s="308"/>
      <c r="G3" s="308"/>
    </row>
    <row r="4" spans="1:9" ht="14.4">
      <c r="A4" s="312" t="s">
        <v>118</v>
      </c>
      <c r="B4" s="312"/>
      <c r="C4" s="312"/>
      <c r="D4" s="312"/>
      <c r="E4" s="312"/>
      <c r="F4" s="312"/>
      <c r="G4" s="312"/>
    </row>
    <row r="5" spans="1:9" thickBot="1">
      <c r="A5" s="313" t="s">
        <v>218</v>
      </c>
      <c r="B5" s="313"/>
      <c r="C5" s="313"/>
      <c r="D5" s="313"/>
      <c r="E5" s="313"/>
      <c r="F5" s="313"/>
      <c r="G5" s="313"/>
    </row>
    <row r="6" spans="1:9" ht="105">
      <c r="A6" s="222" t="s">
        <v>1</v>
      </c>
      <c r="B6" s="222" t="s">
        <v>18</v>
      </c>
      <c r="C6" s="222" t="s">
        <v>19</v>
      </c>
      <c r="D6" s="222" t="s">
        <v>20</v>
      </c>
      <c r="E6" s="222" t="s">
        <v>141</v>
      </c>
      <c r="F6" s="222" t="s">
        <v>5</v>
      </c>
      <c r="G6" s="222" t="s">
        <v>6</v>
      </c>
    </row>
    <row r="7" spans="1:9" ht="18.75" customHeight="1">
      <c r="A7" s="108">
        <v>1</v>
      </c>
      <c r="B7" s="65" t="s">
        <v>24</v>
      </c>
      <c r="C7" s="124">
        <v>1</v>
      </c>
      <c r="D7" s="124">
        <v>172000</v>
      </c>
      <c r="E7" s="108">
        <f>D7*C7</f>
        <v>172000</v>
      </c>
      <c r="F7" s="108">
        <f>8000*C7</f>
        <v>8000</v>
      </c>
      <c r="G7" s="108">
        <f>E7+F7</f>
        <v>180000</v>
      </c>
    </row>
    <row r="8" spans="1:9" ht="18.75" customHeight="1">
      <c r="A8" s="108">
        <v>2</v>
      </c>
      <c r="B8" s="65" t="s">
        <v>37</v>
      </c>
      <c r="C8" s="124">
        <v>1</v>
      </c>
      <c r="D8" s="124">
        <v>125000</v>
      </c>
      <c r="E8" s="108">
        <f t="shared" ref="E8:E19" si="0">D8*C8</f>
        <v>125000</v>
      </c>
      <c r="F8" s="108">
        <f t="shared" ref="F8:F19" si="1">8000*C8</f>
        <v>8000</v>
      </c>
      <c r="G8" s="108">
        <f t="shared" ref="G8:G19" si="2">E8+F8</f>
        <v>133000</v>
      </c>
    </row>
    <row r="9" spans="1:9" ht="18.75" customHeight="1">
      <c r="A9" s="108">
        <v>3</v>
      </c>
      <c r="B9" s="65" t="s">
        <v>65</v>
      </c>
      <c r="C9" s="124">
        <v>0.75</v>
      </c>
      <c r="D9" s="124">
        <v>115000</v>
      </c>
      <c r="E9" s="108">
        <f t="shared" si="0"/>
        <v>86250</v>
      </c>
      <c r="F9" s="108">
        <f t="shared" si="1"/>
        <v>6000</v>
      </c>
      <c r="G9" s="108">
        <f t="shared" si="2"/>
        <v>92250</v>
      </c>
    </row>
    <row r="10" spans="1:9" ht="18.75" customHeight="1">
      <c r="A10" s="108">
        <v>4</v>
      </c>
      <c r="B10" s="65" t="s">
        <v>40</v>
      </c>
      <c r="C10" s="124">
        <v>1</v>
      </c>
      <c r="D10" s="124">
        <v>115000</v>
      </c>
      <c r="E10" s="108">
        <f>D10*C10</f>
        <v>115000</v>
      </c>
      <c r="F10" s="108">
        <f t="shared" si="1"/>
        <v>8000</v>
      </c>
      <c r="G10" s="108">
        <f t="shared" si="2"/>
        <v>123000</v>
      </c>
    </row>
    <row r="11" spans="1:9" ht="18.75" customHeight="1">
      <c r="A11" s="108">
        <v>5</v>
      </c>
      <c r="B11" s="65" t="s">
        <v>142</v>
      </c>
      <c r="C11" s="124">
        <v>1</v>
      </c>
      <c r="D11" s="124">
        <v>115000</v>
      </c>
      <c r="E11" s="108">
        <f t="shared" si="0"/>
        <v>115000</v>
      </c>
      <c r="F11" s="108">
        <f t="shared" si="1"/>
        <v>8000</v>
      </c>
      <c r="G11" s="108">
        <f t="shared" si="2"/>
        <v>123000</v>
      </c>
    </row>
    <row r="12" spans="1:9" ht="18.75" customHeight="1">
      <c r="A12" s="108">
        <v>6</v>
      </c>
      <c r="B12" s="65" t="s">
        <v>143</v>
      </c>
      <c r="C12" s="124">
        <v>1</v>
      </c>
      <c r="D12" s="124">
        <v>115000</v>
      </c>
      <c r="E12" s="108">
        <f t="shared" si="0"/>
        <v>115000</v>
      </c>
      <c r="F12" s="108">
        <f t="shared" si="1"/>
        <v>8000</v>
      </c>
      <c r="G12" s="108">
        <f t="shared" si="2"/>
        <v>123000</v>
      </c>
    </row>
    <row r="13" spans="1:9" ht="18.75" customHeight="1">
      <c r="A13" s="108">
        <v>7</v>
      </c>
      <c r="B13" s="65" t="s">
        <v>23</v>
      </c>
      <c r="C13" s="124">
        <v>0.5</v>
      </c>
      <c r="D13" s="124">
        <v>125000</v>
      </c>
      <c r="E13" s="108">
        <f t="shared" si="0"/>
        <v>62500</v>
      </c>
      <c r="F13" s="108">
        <f t="shared" si="1"/>
        <v>4000</v>
      </c>
      <c r="G13" s="108">
        <f t="shared" si="2"/>
        <v>66500</v>
      </c>
    </row>
    <row r="14" spans="1:9" ht="39.6" customHeight="1">
      <c r="A14" s="108">
        <v>8</v>
      </c>
      <c r="B14" s="165" t="s">
        <v>202</v>
      </c>
      <c r="C14" s="124">
        <v>0.25</v>
      </c>
      <c r="D14" s="124">
        <v>125000</v>
      </c>
      <c r="E14" s="108">
        <f t="shared" si="0"/>
        <v>31250</v>
      </c>
      <c r="F14" s="108">
        <f t="shared" si="1"/>
        <v>2000</v>
      </c>
      <c r="G14" s="108">
        <f t="shared" si="2"/>
        <v>33250</v>
      </c>
    </row>
    <row r="15" spans="1:9" ht="18.75" customHeight="1">
      <c r="A15" s="108">
        <v>9</v>
      </c>
      <c r="B15" s="65" t="s">
        <v>35</v>
      </c>
      <c r="C15" s="124">
        <v>0.25</v>
      </c>
      <c r="D15" s="124">
        <v>125000</v>
      </c>
      <c r="E15" s="108">
        <f t="shared" si="0"/>
        <v>31250</v>
      </c>
      <c r="F15" s="108">
        <f t="shared" si="1"/>
        <v>2000</v>
      </c>
      <c r="G15" s="108">
        <f t="shared" si="2"/>
        <v>33250</v>
      </c>
      <c r="I15" t="s">
        <v>114</v>
      </c>
    </row>
    <row r="16" spans="1:9" ht="18.75" customHeight="1">
      <c r="A16" s="108">
        <v>10</v>
      </c>
      <c r="B16" s="223" t="s">
        <v>232</v>
      </c>
      <c r="C16" s="124">
        <v>0.25</v>
      </c>
      <c r="D16" s="124">
        <v>125000</v>
      </c>
      <c r="E16" s="108">
        <f t="shared" si="0"/>
        <v>31250</v>
      </c>
      <c r="F16" s="108">
        <f t="shared" si="1"/>
        <v>2000</v>
      </c>
      <c r="G16" s="224">
        <f t="shared" si="2"/>
        <v>33250</v>
      </c>
    </row>
    <row r="17" spans="1:8" ht="18.75" customHeight="1">
      <c r="A17" s="108">
        <v>11</v>
      </c>
      <c r="B17" s="223" t="s">
        <v>253</v>
      </c>
      <c r="C17" s="124">
        <v>0.5</v>
      </c>
      <c r="D17" s="124">
        <v>115000</v>
      </c>
      <c r="E17" s="108">
        <f t="shared" si="0"/>
        <v>57500</v>
      </c>
      <c r="F17" s="108">
        <f t="shared" si="1"/>
        <v>4000</v>
      </c>
      <c r="G17" s="224">
        <f t="shared" si="2"/>
        <v>61500</v>
      </c>
    </row>
    <row r="18" spans="1:8" ht="18.75" customHeight="1">
      <c r="A18" s="108">
        <v>12</v>
      </c>
      <c r="B18" s="223" t="s">
        <v>70</v>
      </c>
      <c r="C18" s="124">
        <v>0.5</v>
      </c>
      <c r="D18" s="124">
        <v>115000</v>
      </c>
      <c r="E18" s="108">
        <f t="shared" si="0"/>
        <v>57500</v>
      </c>
      <c r="F18" s="108">
        <f t="shared" si="1"/>
        <v>4000</v>
      </c>
      <c r="G18" s="224">
        <f t="shared" si="2"/>
        <v>61500</v>
      </c>
    </row>
    <row r="19" spans="1:8" ht="18.75" customHeight="1">
      <c r="A19" s="108">
        <v>13</v>
      </c>
      <c r="B19" s="223" t="s">
        <v>22</v>
      </c>
      <c r="C19" s="124">
        <v>0.5</v>
      </c>
      <c r="D19" s="124">
        <v>115000</v>
      </c>
      <c r="E19" s="108">
        <f t="shared" si="0"/>
        <v>57500</v>
      </c>
      <c r="F19" s="108">
        <f t="shared" si="1"/>
        <v>4000</v>
      </c>
      <c r="G19" s="224">
        <f t="shared" si="2"/>
        <v>61500</v>
      </c>
    </row>
    <row r="20" spans="1:8" ht="18.75" customHeight="1">
      <c r="A20" s="108">
        <v>11</v>
      </c>
      <c r="B20" s="96" t="s">
        <v>16</v>
      </c>
      <c r="C20" s="96">
        <f>SUM(C7:C19)</f>
        <v>8.5</v>
      </c>
      <c r="D20" s="96">
        <f>SUM(D7:D19)</f>
        <v>1602000</v>
      </c>
      <c r="E20" s="96">
        <f>SUM(E7:E19)</f>
        <v>1057000</v>
      </c>
      <c r="F20" s="96">
        <f>SUM(F7:F19)</f>
        <v>68000</v>
      </c>
      <c r="G20" s="96">
        <f>SUM(G7:G19)</f>
        <v>1125000</v>
      </c>
      <c r="H20" s="96"/>
    </row>
    <row r="21" spans="1:8" ht="33" customHeight="1">
      <c r="A21" s="225"/>
      <c r="B21" s="309" t="s">
        <v>176</v>
      </c>
      <c r="C21" s="309"/>
      <c r="D21" s="309"/>
      <c r="E21" s="309"/>
      <c r="F21" s="309"/>
      <c r="G21" s="309"/>
      <c r="H21" s="309"/>
    </row>
    <row r="22" spans="1:8" ht="21" customHeight="1">
      <c r="A22" s="225"/>
      <c r="B22" s="131"/>
      <c r="C22" s="131" t="s">
        <v>90</v>
      </c>
      <c r="D22" s="131"/>
      <c r="E22" s="132"/>
      <c r="F22" s="132"/>
      <c r="G22" s="132"/>
      <c r="H22" s="132"/>
    </row>
    <row r="23" spans="1:8" ht="21" customHeight="1">
      <c r="A23" s="225"/>
      <c r="B23" s="51" t="s">
        <v>23</v>
      </c>
      <c r="C23" s="51"/>
      <c r="D23" s="51"/>
      <c r="E23" s="51"/>
      <c r="F23" s="51"/>
      <c r="G23" s="51"/>
      <c r="H23" s="51"/>
    </row>
    <row r="24" spans="1:8" ht="21" customHeight="1">
      <c r="A24" s="225"/>
      <c r="B24" s="41"/>
      <c r="C24" s="131" t="s">
        <v>91</v>
      </c>
      <c r="D24" s="131"/>
      <c r="E24" s="9"/>
      <c r="F24" s="9"/>
      <c r="G24" s="9"/>
      <c r="H24" s="9"/>
    </row>
    <row r="25" spans="1:8" ht="21" customHeight="1">
      <c r="A25" s="225"/>
      <c r="B25" s="88"/>
      <c r="C25" s="226"/>
      <c r="D25" s="226"/>
      <c r="E25" s="225"/>
      <c r="F25" s="225"/>
      <c r="G25" s="225"/>
    </row>
    <row r="26" spans="1:8" ht="21" customHeight="1">
      <c r="A26" s="225"/>
      <c r="B26" s="88"/>
      <c r="C26" s="226"/>
      <c r="D26" s="226"/>
      <c r="E26" s="315"/>
      <c r="F26" s="315"/>
      <c r="G26" s="315"/>
    </row>
    <row r="27" spans="1:8" ht="21" customHeight="1">
      <c r="A27" s="225"/>
      <c r="B27" s="88"/>
      <c r="C27" s="226"/>
      <c r="D27" s="226"/>
      <c r="E27" s="225"/>
      <c r="F27" s="225"/>
      <c r="G27" s="225"/>
    </row>
    <row r="28" spans="1:8" ht="21" customHeight="1">
      <c r="A28" s="225"/>
      <c r="B28" s="88"/>
      <c r="C28" s="226"/>
      <c r="D28" s="226"/>
      <c r="E28" s="225"/>
      <c r="F28" s="225"/>
      <c r="G28" s="225"/>
    </row>
    <row r="29" spans="1:8" ht="21" customHeight="1">
      <c r="A29" s="225"/>
      <c r="B29" s="88"/>
      <c r="C29" s="226"/>
      <c r="D29" s="226"/>
      <c r="E29" s="225"/>
      <c r="F29" s="225"/>
      <c r="G29" s="225"/>
    </row>
    <row r="30" spans="1:8" ht="21" customHeight="1">
      <c r="A30" s="225"/>
      <c r="B30" s="88"/>
      <c r="C30" s="226"/>
      <c r="D30" s="226"/>
      <c r="E30" s="225"/>
      <c r="F30" s="225"/>
      <c r="G30" s="225"/>
    </row>
    <row r="31" spans="1:8" ht="21" customHeight="1">
      <c r="A31" s="225"/>
      <c r="B31" s="91"/>
      <c r="C31" s="226"/>
      <c r="D31" s="226"/>
      <c r="E31" s="225"/>
      <c r="F31" s="226"/>
      <c r="G31" s="225"/>
    </row>
    <row r="32" spans="1:8" ht="21" customHeight="1">
      <c r="A32" s="225"/>
      <c r="B32" s="88"/>
      <c r="C32" s="226"/>
      <c r="D32" s="226"/>
      <c r="E32" s="225"/>
      <c r="F32" s="225"/>
      <c r="G32" s="227"/>
    </row>
    <row r="33" spans="1:7" ht="21" customHeight="1">
      <c r="A33" s="225"/>
      <c r="B33" s="88"/>
      <c r="C33" s="226"/>
      <c r="D33" s="226"/>
      <c r="E33" s="225"/>
      <c r="F33" s="225"/>
      <c r="G33" s="227"/>
    </row>
    <row r="34" spans="1:7" ht="21" customHeight="1">
      <c r="A34" s="225"/>
      <c r="B34" s="88"/>
      <c r="C34" s="226"/>
      <c r="D34" s="226"/>
      <c r="E34" s="225"/>
      <c r="F34" s="225"/>
      <c r="G34" s="225"/>
    </row>
    <row r="35" spans="1:7" ht="24" customHeight="1">
      <c r="A35" s="225"/>
      <c r="B35" s="228"/>
      <c r="C35" s="228"/>
      <c r="D35" s="228"/>
      <c r="E35" s="228"/>
      <c r="F35" s="228"/>
      <c r="G35" s="229"/>
    </row>
    <row r="36" spans="1:7" s="9" customFormat="1" ht="30.75" customHeight="1">
      <c r="A36" s="314"/>
      <c r="B36" s="314"/>
      <c r="C36" s="314"/>
      <c r="D36" s="314"/>
      <c r="E36" s="314"/>
      <c r="F36" s="314"/>
      <c r="G36" s="314"/>
    </row>
    <row r="37" spans="1:7" s="132" customFormat="1" ht="15">
      <c r="A37" s="131"/>
      <c r="B37" s="131"/>
    </row>
    <row r="38" spans="1:7" s="9" customFormat="1"/>
    <row r="39" spans="1:7" s="9" customFormat="1">
      <c r="A39" s="41"/>
      <c r="B39" s="131"/>
    </row>
    <row r="40" spans="1:7">
      <c r="A40" s="11"/>
      <c r="B40" s="11"/>
      <c r="C40" s="11"/>
      <c r="D40" s="11"/>
      <c r="E40" s="11"/>
      <c r="F40" s="11"/>
      <c r="G40" s="11"/>
    </row>
    <row r="41" spans="1:7" ht="14.4">
      <c r="A41"/>
      <c r="B41"/>
      <c r="C41"/>
      <c r="D41"/>
      <c r="E41"/>
      <c r="F41"/>
      <c r="G41"/>
    </row>
    <row r="49" spans="6:6">
      <c r="F49" s="14" t="s">
        <v>66</v>
      </c>
    </row>
  </sheetData>
  <mergeCells count="8">
    <mergeCell ref="A36:G36"/>
    <mergeCell ref="B21:H21"/>
    <mergeCell ref="E1:G1"/>
    <mergeCell ref="E2:G2"/>
    <mergeCell ref="E3:G3"/>
    <mergeCell ref="A4:G4"/>
    <mergeCell ref="A5:G5"/>
    <mergeCell ref="E26:G26"/>
  </mergeCells>
  <pageMargins left="0.19541666666666666" right="0.11166666666666666" top="0.75" bottom="0.75" header="0.3" footer="0.3"/>
  <pageSetup scale="6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46"/>
  <sheetViews>
    <sheetView workbookViewId="0">
      <selection activeCell="G12" sqref="G12"/>
    </sheetView>
  </sheetViews>
  <sheetFormatPr defaultRowHeight="15.6"/>
  <cols>
    <col min="1" max="1" width="5.6640625" style="14" customWidth="1"/>
    <col min="2" max="2" width="24.88671875" style="14" customWidth="1"/>
    <col min="3" max="4" width="10.5546875" style="14" customWidth="1"/>
    <col min="5" max="5" width="19.109375" style="14" customWidth="1"/>
    <col min="6" max="6" width="17" style="14" customWidth="1"/>
    <col min="7" max="7" width="23.6640625" style="14" customWidth="1"/>
  </cols>
  <sheetData>
    <row r="1" spans="1:12">
      <c r="E1" s="311" t="s">
        <v>62</v>
      </c>
      <c r="F1" s="311"/>
      <c r="G1" s="311"/>
      <c r="L1" s="155"/>
    </row>
    <row r="2" spans="1:12">
      <c r="E2" s="311" t="s">
        <v>89</v>
      </c>
      <c r="F2" s="311"/>
      <c r="G2" s="311"/>
    </row>
    <row r="3" spans="1:12">
      <c r="E3" s="294" t="s">
        <v>268</v>
      </c>
      <c r="F3" s="294"/>
      <c r="G3" s="294"/>
    </row>
    <row r="4" spans="1:12" ht="14.4">
      <c r="A4" s="317" t="s">
        <v>118</v>
      </c>
      <c r="B4" s="317"/>
      <c r="C4" s="317"/>
      <c r="D4" s="317"/>
      <c r="E4" s="317"/>
      <c r="F4" s="317"/>
      <c r="G4" s="317"/>
    </row>
    <row r="5" spans="1:12" thickBot="1">
      <c r="A5" s="318" t="s">
        <v>219</v>
      </c>
      <c r="B5" s="318"/>
      <c r="C5" s="318"/>
      <c r="D5" s="318"/>
      <c r="E5" s="318"/>
      <c r="F5" s="318"/>
      <c r="G5" s="318"/>
    </row>
    <row r="6" spans="1:12" ht="105">
      <c r="A6" s="93" t="s">
        <v>1</v>
      </c>
      <c r="B6" s="93" t="s">
        <v>18</v>
      </c>
      <c r="C6" s="93" t="s">
        <v>19</v>
      </c>
      <c r="D6" s="93" t="s">
        <v>20</v>
      </c>
      <c r="E6" s="93" t="s">
        <v>144</v>
      </c>
      <c r="F6" s="93" t="s">
        <v>5</v>
      </c>
      <c r="G6" s="93" t="s">
        <v>6</v>
      </c>
    </row>
    <row r="7" spans="1:12" ht="18.75" customHeight="1">
      <c r="A7" s="62">
        <v>1</v>
      </c>
      <c r="B7" s="69" t="s">
        <v>24</v>
      </c>
      <c r="C7" s="64">
        <v>1</v>
      </c>
      <c r="D7" s="64">
        <v>172000</v>
      </c>
      <c r="E7" s="63">
        <f>D7*C7</f>
        <v>172000</v>
      </c>
      <c r="F7" s="62">
        <f>8000*C7</f>
        <v>8000</v>
      </c>
      <c r="G7" s="62">
        <f>E7+F7</f>
        <v>180000</v>
      </c>
    </row>
    <row r="8" spans="1:12" ht="18.75" customHeight="1">
      <c r="A8" s="62"/>
      <c r="B8" s="69" t="s">
        <v>37</v>
      </c>
      <c r="C8" s="64">
        <v>1</v>
      </c>
      <c r="D8" s="64">
        <v>125000</v>
      </c>
      <c r="E8" s="63">
        <f t="shared" ref="E8:E16" si="0">D8*C8</f>
        <v>125000</v>
      </c>
      <c r="F8" s="62">
        <f t="shared" ref="F8:F16" si="1">8000*C8</f>
        <v>8000</v>
      </c>
      <c r="G8" s="62">
        <f t="shared" ref="G8:G16" si="2">E8+F8</f>
        <v>133000</v>
      </c>
    </row>
    <row r="9" spans="1:12" ht="18.75" customHeight="1">
      <c r="A9" s="62">
        <v>3</v>
      </c>
      <c r="B9" s="69" t="s">
        <v>65</v>
      </c>
      <c r="C9" s="64">
        <v>1</v>
      </c>
      <c r="D9" s="64">
        <v>115000</v>
      </c>
      <c r="E9" s="63">
        <f t="shared" si="0"/>
        <v>115000</v>
      </c>
      <c r="F9" s="62">
        <f t="shared" si="1"/>
        <v>8000</v>
      </c>
      <c r="G9" s="62">
        <f t="shared" si="2"/>
        <v>123000</v>
      </c>
    </row>
    <row r="10" spans="1:12" ht="18.75" customHeight="1">
      <c r="A10" s="62">
        <v>4</v>
      </c>
      <c r="B10" s="69" t="s">
        <v>40</v>
      </c>
      <c r="C10" s="64">
        <v>1</v>
      </c>
      <c r="D10" s="64">
        <v>115000</v>
      </c>
      <c r="E10" s="63">
        <f t="shared" si="0"/>
        <v>115000</v>
      </c>
      <c r="F10" s="62">
        <f t="shared" si="1"/>
        <v>8000</v>
      </c>
      <c r="G10" s="62">
        <f t="shared" si="2"/>
        <v>123000</v>
      </c>
    </row>
    <row r="11" spans="1:12" ht="18.75" customHeight="1">
      <c r="A11" s="62">
        <v>5</v>
      </c>
      <c r="B11" s="69" t="s">
        <v>36</v>
      </c>
      <c r="C11" s="64">
        <v>0.5</v>
      </c>
      <c r="D11" s="64">
        <v>115000</v>
      </c>
      <c r="E11" s="63">
        <f t="shared" si="0"/>
        <v>57500</v>
      </c>
      <c r="F11" s="62">
        <f t="shared" si="1"/>
        <v>4000</v>
      </c>
      <c r="G11" s="62">
        <f t="shared" si="2"/>
        <v>61500</v>
      </c>
    </row>
    <row r="12" spans="1:12" ht="18.75" customHeight="1">
      <c r="A12" s="62">
        <v>6</v>
      </c>
      <c r="B12" s="65" t="s">
        <v>23</v>
      </c>
      <c r="C12" s="64">
        <v>0.5</v>
      </c>
      <c r="D12" s="64">
        <v>125000</v>
      </c>
      <c r="E12" s="63">
        <f t="shared" si="0"/>
        <v>62500</v>
      </c>
      <c r="F12" s="62">
        <f t="shared" si="1"/>
        <v>4000</v>
      </c>
      <c r="G12" s="62">
        <f t="shared" si="2"/>
        <v>66500</v>
      </c>
    </row>
    <row r="13" spans="1:12" ht="39" customHeight="1">
      <c r="A13" s="62">
        <v>7</v>
      </c>
      <c r="B13" s="165" t="s">
        <v>202</v>
      </c>
      <c r="C13" s="64">
        <v>0.25</v>
      </c>
      <c r="D13" s="64">
        <v>125000</v>
      </c>
      <c r="E13" s="63">
        <f t="shared" si="0"/>
        <v>31250</v>
      </c>
      <c r="F13" s="62">
        <f t="shared" si="1"/>
        <v>2000</v>
      </c>
      <c r="G13" s="62">
        <f t="shared" si="2"/>
        <v>33250</v>
      </c>
    </row>
    <row r="14" spans="1:12" ht="18.75" customHeight="1">
      <c r="A14" s="62">
        <v>8</v>
      </c>
      <c r="B14" s="65" t="s">
        <v>35</v>
      </c>
      <c r="C14" s="64">
        <v>0.25</v>
      </c>
      <c r="D14" s="64">
        <v>125000</v>
      </c>
      <c r="E14" s="63">
        <f t="shared" si="0"/>
        <v>31250</v>
      </c>
      <c r="F14" s="62">
        <f t="shared" si="1"/>
        <v>2000</v>
      </c>
      <c r="G14" s="62">
        <f t="shared" si="2"/>
        <v>33250</v>
      </c>
    </row>
    <row r="15" spans="1:12" ht="18.75" customHeight="1">
      <c r="A15" s="62">
        <v>9</v>
      </c>
      <c r="B15" s="65" t="s">
        <v>165</v>
      </c>
      <c r="C15" s="64">
        <v>0.25</v>
      </c>
      <c r="D15" s="64">
        <v>125000</v>
      </c>
      <c r="E15" s="63">
        <f t="shared" si="0"/>
        <v>31250</v>
      </c>
      <c r="F15" s="62">
        <f t="shared" si="1"/>
        <v>2000</v>
      </c>
      <c r="G15" s="62">
        <f t="shared" si="2"/>
        <v>33250</v>
      </c>
      <c r="I15" t="s">
        <v>114</v>
      </c>
    </row>
    <row r="16" spans="1:12" ht="18.75" customHeight="1">
      <c r="A16" s="62">
        <v>10</v>
      </c>
      <c r="B16" s="94" t="s">
        <v>30</v>
      </c>
      <c r="C16" s="64">
        <v>0.5</v>
      </c>
      <c r="D16" s="64">
        <v>115000</v>
      </c>
      <c r="E16" s="63">
        <f t="shared" si="0"/>
        <v>57500</v>
      </c>
      <c r="F16" s="62">
        <f t="shared" si="1"/>
        <v>4000</v>
      </c>
      <c r="G16" s="95">
        <f t="shared" si="2"/>
        <v>61500</v>
      </c>
    </row>
    <row r="17" spans="1:8" ht="18.75" customHeight="1">
      <c r="A17" s="62">
        <v>11</v>
      </c>
      <c r="B17" s="96" t="s">
        <v>16</v>
      </c>
      <c r="C17" s="96">
        <f>SUM(C7:C16)</f>
        <v>6.25</v>
      </c>
      <c r="D17" s="96">
        <f>SUM(D7:D16)</f>
        <v>1257000</v>
      </c>
      <c r="E17" s="96">
        <f t="shared" ref="E17:G17" si="3">SUM(E7:E16)</f>
        <v>798250</v>
      </c>
      <c r="F17" s="96">
        <f t="shared" si="3"/>
        <v>50000</v>
      </c>
      <c r="G17" s="96">
        <f t="shared" si="3"/>
        <v>848250</v>
      </c>
      <c r="H17" s="96"/>
    </row>
    <row r="18" spans="1:8" ht="33" customHeight="1">
      <c r="A18" s="84"/>
      <c r="B18" s="319" t="s">
        <v>184</v>
      </c>
      <c r="C18" s="319"/>
      <c r="D18" s="319"/>
      <c r="E18" s="319"/>
      <c r="F18" s="319"/>
      <c r="G18" s="319"/>
      <c r="H18" s="319"/>
    </row>
    <row r="19" spans="1:8" ht="21" customHeight="1">
      <c r="A19" s="84"/>
      <c r="B19" s="48"/>
      <c r="C19" s="48" t="s">
        <v>90</v>
      </c>
      <c r="D19" s="48"/>
      <c r="E19" s="10"/>
      <c r="F19" s="10"/>
      <c r="G19" s="10"/>
      <c r="H19" s="10"/>
    </row>
    <row r="20" spans="1:8" ht="21" customHeight="1">
      <c r="A20" s="84"/>
      <c r="B20" s="51" t="s">
        <v>23</v>
      </c>
      <c r="C20" s="51"/>
      <c r="D20" s="51"/>
      <c r="E20" s="51"/>
      <c r="F20" s="51"/>
      <c r="G20" s="51"/>
      <c r="H20" s="51"/>
    </row>
    <row r="21" spans="1:8" ht="21" customHeight="1">
      <c r="A21" s="84"/>
      <c r="B21" s="41"/>
      <c r="C21" s="48" t="s">
        <v>91</v>
      </c>
      <c r="D21" s="48"/>
      <c r="E21" s="9"/>
      <c r="F21" s="9"/>
      <c r="G21" s="9"/>
      <c r="H21" s="9"/>
    </row>
    <row r="22" spans="1:8" ht="21" customHeight="1">
      <c r="A22" s="84"/>
      <c r="B22" s="88"/>
      <c r="C22" s="85"/>
      <c r="D22" s="85"/>
      <c r="E22" s="86"/>
      <c r="F22" s="84"/>
      <c r="G22" s="84"/>
    </row>
    <row r="23" spans="1:8" ht="21" customHeight="1">
      <c r="A23" s="89"/>
      <c r="B23" s="90"/>
      <c r="C23" s="85"/>
      <c r="D23" s="85"/>
      <c r="E23" s="320"/>
      <c r="F23" s="320"/>
      <c r="G23" s="320"/>
    </row>
    <row r="24" spans="1:8" ht="21" customHeight="1">
      <c r="A24" s="89"/>
      <c r="B24" s="90"/>
      <c r="C24" s="85"/>
      <c r="D24" s="85"/>
      <c r="E24" s="86"/>
      <c r="F24" s="84"/>
      <c r="G24" s="84"/>
    </row>
    <row r="25" spans="1:8" ht="21" customHeight="1">
      <c r="A25" s="84"/>
      <c r="B25" s="88"/>
      <c r="C25" s="85"/>
      <c r="D25" s="85"/>
      <c r="E25" s="86"/>
      <c r="F25" s="84"/>
      <c r="G25" s="84"/>
    </row>
    <row r="26" spans="1:8" ht="21" customHeight="1">
      <c r="A26" s="84"/>
      <c r="B26" s="88"/>
      <c r="C26" s="85"/>
      <c r="D26" s="85"/>
      <c r="E26" s="86"/>
      <c r="F26" s="84"/>
      <c r="G26" s="84"/>
    </row>
    <row r="27" spans="1:8" ht="21" customHeight="1">
      <c r="A27" s="84"/>
      <c r="B27" s="88"/>
      <c r="C27" s="85"/>
      <c r="D27" s="85"/>
      <c r="E27" s="86"/>
      <c r="F27" s="84"/>
      <c r="G27" s="84"/>
    </row>
    <row r="28" spans="1:8" ht="21" customHeight="1">
      <c r="A28" s="84"/>
      <c r="B28" s="91"/>
      <c r="C28" s="85"/>
      <c r="D28" s="85"/>
      <c r="E28" s="86"/>
      <c r="F28" s="92"/>
      <c r="G28" s="84"/>
    </row>
    <row r="29" spans="1:8" ht="21" customHeight="1">
      <c r="A29" s="84"/>
      <c r="B29" s="88"/>
      <c r="C29" s="85"/>
      <c r="D29" s="85"/>
      <c r="E29" s="86"/>
      <c r="F29" s="84"/>
      <c r="G29" s="87"/>
    </row>
    <row r="30" spans="1:8" ht="21" customHeight="1">
      <c r="A30" s="84"/>
      <c r="B30" s="88"/>
      <c r="C30" s="85"/>
      <c r="D30" s="85"/>
      <c r="E30" s="86"/>
      <c r="F30" s="84"/>
      <c r="G30" s="87"/>
    </row>
    <row r="31" spans="1:8" ht="21" customHeight="1">
      <c r="A31" s="84"/>
      <c r="B31" s="88"/>
      <c r="C31" s="85"/>
      <c r="D31" s="85"/>
      <c r="E31" s="86"/>
      <c r="F31" s="84"/>
      <c r="G31" s="84"/>
    </row>
    <row r="32" spans="1:8" ht="24" customHeight="1">
      <c r="A32" s="84"/>
      <c r="B32" s="104"/>
      <c r="C32" s="104"/>
      <c r="D32" s="104"/>
      <c r="E32" s="104"/>
      <c r="F32" s="104"/>
      <c r="G32" s="105"/>
    </row>
    <row r="33" spans="1:7" s="9" customFormat="1" ht="30.75" customHeight="1">
      <c r="A33" s="316"/>
      <c r="B33" s="316"/>
      <c r="C33" s="316"/>
      <c r="D33" s="316"/>
      <c r="E33" s="316"/>
      <c r="F33" s="316"/>
      <c r="G33" s="316"/>
    </row>
    <row r="34" spans="1:7" s="10" customFormat="1" ht="15">
      <c r="A34" s="48"/>
      <c r="B34" s="48"/>
    </row>
    <row r="35" spans="1:7" s="9" customFormat="1"/>
    <row r="36" spans="1:7" s="9" customFormat="1">
      <c r="A36" s="41"/>
      <c r="B36" s="48"/>
    </row>
    <row r="37" spans="1:7">
      <c r="A37" s="11"/>
      <c r="B37" s="11"/>
      <c r="C37" s="11"/>
      <c r="D37" s="11"/>
      <c r="E37" s="11"/>
      <c r="F37" s="11"/>
      <c r="G37" s="11"/>
    </row>
    <row r="38" spans="1:7" ht="14.4">
      <c r="A38"/>
      <c r="B38"/>
      <c r="C38"/>
      <c r="D38"/>
      <c r="E38"/>
      <c r="F38"/>
      <c r="G38"/>
    </row>
    <row r="46" spans="1:7">
      <c r="F46" s="14" t="s">
        <v>66</v>
      </c>
    </row>
  </sheetData>
  <mergeCells count="8">
    <mergeCell ref="A33:G33"/>
    <mergeCell ref="E1:G1"/>
    <mergeCell ref="E2:G2"/>
    <mergeCell ref="E3:G3"/>
    <mergeCell ref="A4:G4"/>
    <mergeCell ref="A5:G5"/>
    <mergeCell ref="B18:H18"/>
    <mergeCell ref="E23:G23"/>
  </mergeCells>
  <pageMargins left="0.19541666666666666" right="0.11166666666666666" top="0.75" bottom="0.75" header="0.3" footer="0.3"/>
  <pageSetup scale="6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63"/>
  <sheetViews>
    <sheetView workbookViewId="0">
      <selection activeCell="E3" sqref="E3:G3"/>
    </sheetView>
  </sheetViews>
  <sheetFormatPr defaultRowHeight="15.6"/>
  <cols>
    <col min="1" max="1" width="5.6640625" style="14" customWidth="1"/>
    <col min="2" max="2" width="32.88671875" style="14" customWidth="1"/>
    <col min="3" max="4" width="10.5546875" style="14" customWidth="1"/>
    <col min="5" max="5" width="19.109375" style="14" customWidth="1"/>
    <col min="6" max="6" width="17" style="14" customWidth="1"/>
    <col min="7" max="7" width="23.6640625" style="14" customWidth="1"/>
    <col min="8" max="8" width="10.88671875" customWidth="1"/>
  </cols>
  <sheetData>
    <row r="1" spans="1:9">
      <c r="E1" s="311" t="s">
        <v>62</v>
      </c>
      <c r="F1" s="311"/>
      <c r="G1" s="311"/>
    </row>
    <row r="2" spans="1:9">
      <c r="E2" s="311" t="s">
        <v>89</v>
      </c>
      <c r="F2" s="311"/>
      <c r="G2" s="311"/>
    </row>
    <row r="3" spans="1:9">
      <c r="E3" s="294" t="s">
        <v>268</v>
      </c>
      <c r="F3" s="294"/>
      <c r="G3" s="294"/>
    </row>
    <row r="4" spans="1:9" ht="14.4">
      <c r="A4" s="317" t="s">
        <v>118</v>
      </c>
      <c r="B4" s="317"/>
      <c r="C4" s="317"/>
      <c r="D4" s="317"/>
      <c r="E4" s="317"/>
      <c r="F4" s="317"/>
      <c r="G4" s="317"/>
    </row>
    <row r="5" spans="1:9" thickBot="1">
      <c r="A5" s="318" t="s">
        <v>220</v>
      </c>
      <c r="B5" s="318"/>
      <c r="C5" s="318"/>
      <c r="D5" s="318"/>
      <c r="E5" s="318"/>
      <c r="F5" s="318"/>
      <c r="G5" s="318"/>
    </row>
    <row r="6" spans="1:9" ht="105">
      <c r="A6" s="93" t="s">
        <v>1</v>
      </c>
      <c r="B6" s="93" t="s">
        <v>18</v>
      </c>
      <c r="C6" s="93" t="s">
        <v>19</v>
      </c>
      <c r="D6" s="93" t="s">
        <v>20</v>
      </c>
      <c r="E6" s="93" t="s">
        <v>151</v>
      </c>
      <c r="F6" s="93" t="s">
        <v>5</v>
      </c>
      <c r="G6" s="180" t="s">
        <v>6</v>
      </c>
      <c r="H6" s="184"/>
    </row>
    <row r="7" spans="1:9" ht="18.75" customHeight="1">
      <c r="A7" s="62">
        <v>1</v>
      </c>
      <c r="B7" s="69" t="s">
        <v>24</v>
      </c>
      <c r="C7" s="64">
        <v>1</v>
      </c>
      <c r="D7" s="64">
        <v>195000</v>
      </c>
      <c r="E7" s="63">
        <f>D7*C7</f>
        <v>195000</v>
      </c>
      <c r="F7" s="62">
        <f>8000*C7</f>
        <v>8000</v>
      </c>
      <c r="G7" s="181">
        <f>E7+F7</f>
        <v>203000</v>
      </c>
      <c r="H7" s="184"/>
    </row>
    <row r="8" spans="1:9" ht="18.75" customHeight="1">
      <c r="A8" s="62">
        <v>2</v>
      </c>
      <c r="B8" s="69" t="s">
        <v>23</v>
      </c>
      <c r="C8" s="64">
        <v>1</v>
      </c>
      <c r="D8" s="64">
        <v>125000</v>
      </c>
      <c r="E8" s="63">
        <f>D8*C8</f>
        <v>125000</v>
      </c>
      <c r="F8" s="62">
        <f t="shared" ref="F8:F33" si="0">8000*C8</f>
        <v>8000</v>
      </c>
      <c r="G8" s="181">
        <f t="shared" ref="G8:G33" si="1">E8+F8</f>
        <v>133000</v>
      </c>
      <c r="H8" s="184"/>
    </row>
    <row r="9" spans="1:9" ht="18.75" customHeight="1">
      <c r="A9" s="62">
        <v>3</v>
      </c>
      <c r="B9" s="69" t="s">
        <v>35</v>
      </c>
      <c r="C9" s="64">
        <v>0.5</v>
      </c>
      <c r="D9" s="64">
        <v>125000</v>
      </c>
      <c r="E9" s="63">
        <f t="shared" ref="E9:E33" si="2">D9*C9</f>
        <v>62500</v>
      </c>
      <c r="F9" s="62">
        <f t="shared" si="0"/>
        <v>4000</v>
      </c>
      <c r="G9" s="181">
        <f t="shared" si="1"/>
        <v>66500</v>
      </c>
      <c r="H9" s="184"/>
    </row>
    <row r="10" spans="1:9" ht="18.75" customHeight="1">
      <c r="A10" s="62">
        <v>4</v>
      </c>
      <c r="B10" s="69" t="s">
        <v>30</v>
      </c>
      <c r="C10" s="64">
        <v>0.5</v>
      </c>
      <c r="D10" s="64">
        <v>110000</v>
      </c>
      <c r="E10" s="63">
        <f t="shared" si="2"/>
        <v>55000</v>
      </c>
      <c r="F10" s="62">
        <f t="shared" si="0"/>
        <v>4000</v>
      </c>
      <c r="G10" s="181">
        <f t="shared" si="1"/>
        <v>59000</v>
      </c>
      <c r="H10" s="184"/>
    </row>
    <row r="11" spans="1:9" s="116" customFormat="1" ht="18.75" customHeight="1">
      <c r="A11" s="63">
        <v>5</v>
      </c>
      <c r="B11" s="117" t="s">
        <v>187</v>
      </c>
      <c r="C11" s="64">
        <v>1</v>
      </c>
      <c r="D11" s="64">
        <v>125000</v>
      </c>
      <c r="E11" s="63">
        <f t="shared" si="2"/>
        <v>125000</v>
      </c>
      <c r="F11" s="63">
        <f t="shared" si="0"/>
        <v>8000</v>
      </c>
      <c r="G11" s="182">
        <f t="shared" si="1"/>
        <v>133000</v>
      </c>
      <c r="H11" s="185"/>
    </row>
    <row r="12" spans="1:9" ht="18.75" customHeight="1">
      <c r="A12" s="62">
        <v>6</v>
      </c>
      <c r="B12" s="65" t="s">
        <v>36</v>
      </c>
      <c r="C12" s="64">
        <v>0.75</v>
      </c>
      <c r="D12" s="64">
        <v>115000</v>
      </c>
      <c r="E12" s="63">
        <f t="shared" si="2"/>
        <v>86250</v>
      </c>
      <c r="F12" s="62">
        <f t="shared" si="0"/>
        <v>6000</v>
      </c>
      <c r="G12" s="181">
        <f t="shared" si="1"/>
        <v>92250</v>
      </c>
      <c r="H12" s="184"/>
    </row>
    <row r="13" spans="1:9" ht="18.75" customHeight="1">
      <c r="A13" s="62">
        <v>7</v>
      </c>
      <c r="B13" s="65" t="s">
        <v>37</v>
      </c>
      <c r="C13" s="64">
        <v>0.56000000000000005</v>
      </c>
      <c r="D13" s="64">
        <v>125000</v>
      </c>
      <c r="E13" s="63">
        <f t="shared" si="2"/>
        <v>70000</v>
      </c>
      <c r="F13" s="62">
        <f t="shared" si="0"/>
        <v>4480</v>
      </c>
      <c r="G13" s="181">
        <f t="shared" si="1"/>
        <v>74480</v>
      </c>
      <c r="H13" s="184"/>
    </row>
    <row r="14" spans="1:9" ht="18.75" customHeight="1">
      <c r="A14" s="62">
        <v>8</v>
      </c>
      <c r="B14" s="65" t="s">
        <v>37</v>
      </c>
      <c r="C14" s="64">
        <v>0.56000000000000005</v>
      </c>
      <c r="D14" s="64">
        <v>125000</v>
      </c>
      <c r="E14" s="63">
        <f t="shared" si="2"/>
        <v>70000</v>
      </c>
      <c r="F14" s="62">
        <f t="shared" si="0"/>
        <v>4480</v>
      </c>
      <c r="G14" s="181">
        <f t="shared" si="1"/>
        <v>74480</v>
      </c>
      <c r="H14" s="184"/>
    </row>
    <row r="15" spans="1:9" ht="18.75" customHeight="1">
      <c r="A15" s="62">
        <v>9</v>
      </c>
      <c r="B15" s="65" t="s">
        <v>37</v>
      </c>
      <c r="C15" s="64">
        <v>0.56000000000000005</v>
      </c>
      <c r="D15" s="64">
        <v>125000</v>
      </c>
      <c r="E15" s="63">
        <f t="shared" si="2"/>
        <v>70000</v>
      </c>
      <c r="F15" s="62">
        <f t="shared" si="0"/>
        <v>4480</v>
      </c>
      <c r="G15" s="181">
        <f t="shared" si="1"/>
        <v>74480</v>
      </c>
      <c r="H15" s="184"/>
      <c r="I15" t="s">
        <v>114</v>
      </c>
    </row>
    <row r="16" spans="1:9" ht="18.75" customHeight="1">
      <c r="A16" s="62">
        <v>10</v>
      </c>
      <c r="B16" s="65" t="s">
        <v>37</v>
      </c>
      <c r="C16" s="64">
        <v>0.56000000000000005</v>
      </c>
      <c r="D16" s="64">
        <v>125000</v>
      </c>
      <c r="E16" s="63">
        <f t="shared" si="2"/>
        <v>70000</v>
      </c>
      <c r="F16" s="62">
        <f t="shared" si="0"/>
        <v>4480</v>
      </c>
      <c r="G16" s="181">
        <f t="shared" si="1"/>
        <v>74480</v>
      </c>
      <c r="H16" s="184"/>
    </row>
    <row r="17" spans="1:8" ht="18.75" customHeight="1">
      <c r="A17" s="62">
        <v>11</v>
      </c>
      <c r="B17" s="65" t="s">
        <v>37</v>
      </c>
      <c r="C17" s="108">
        <v>0.56000000000000005</v>
      </c>
      <c r="D17" s="64">
        <v>125000</v>
      </c>
      <c r="E17" s="63">
        <f t="shared" si="2"/>
        <v>70000</v>
      </c>
      <c r="F17" s="62">
        <f t="shared" si="0"/>
        <v>4480</v>
      </c>
      <c r="G17" s="181">
        <f t="shared" si="1"/>
        <v>74480</v>
      </c>
      <c r="H17" s="184"/>
    </row>
    <row r="18" spans="1:8" ht="18.75" customHeight="1">
      <c r="A18" s="62">
        <v>12</v>
      </c>
      <c r="B18" s="65" t="s">
        <v>37</v>
      </c>
      <c r="C18" s="108">
        <v>0.56000000000000005</v>
      </c>
      <c r="D18" s="64">
        <v>125000</v>
      </c>
      <c r="E18" s="63">
        <f t="shared" si="2"/>
        <v>70000</v>
      </c>
      <c r="F18" s="62">
        <f t="shared" si="0"/>
        <v>4480</v>
      </c>
      <c r="G18" s="181">
        <f t="shared" si="1"/>
        <v>74480</v>
      </c>
      <c r="H18" s="184"/>
    </row>
    <row r="19" spans="1:8" ht="18.75" customHeight="1">
      <c r="A19" s="62">
        <v>13</v>
      </c>
      <c r="B19" s="96" t="s">
        <v>146</v>
      </c>
      <c r="C19" s="108">
        <v>0.75</v>
      </c>
      <c r="D19" s="64">
        <v>125000</v>
      </c>
      <c r="E19" s="63">
        <f t="shared" si="2"/>
        <v>93750</v>
      </c>
      <c r="F19" s="62">
        <f t="shared" si="0"/>
        <v>6000</v>
      </c>
      <c r="G19" s="181">
        <f t="shared" si="1"/>
        <v>99750</v>
      </c>
      <c r="H19" s="184"/>
    </row>
    <row r="20" spans="1:8" ht="18.75" customHeight="1">
      <c r="A20" s="62">
        <v>14</v>
      </c>
      <c r="B20" s="96" t="s">
        <v>38</v>
      </c>
      <c r="C20" s="108">
        <v>0.5</v>
      </c>
      <c r="D20" s="64">
        <v>115000</v>
      </c>
      <c r="E20" s="63">
        <f t="shared" si="2"/>
        <v>57500</v>
      </c>
      <c r="F20" s="62">
        <f t="shared" si="0"/>
        <v>4000</v>
      </c>
      <c r="G20" s="181">
        <f t="shared" si="1"/>
        <v>61500</v>
      </c>
      <c r="H20" s="184"/>
    </row>
    <row r="21" spans="1:8" ht="18.75" customHeight="1">
      <c r="A21" s="62">
        <v>15</v>
      </c>
      <c r="B21" s="96" t="s">
        <v>38</v>
      </c>
      <c r="C21" s="108">
        <v>0.5</v>
      </c>
      <c r="D21" s="64">
        <v>115000</v>
      </c>
      <c r="E21" s="63">
        <f t="shared" si="2"/>
        <v>57500</v>
      </c>
      <c r="F21" s="62">
        <f t="shared" si="0"/>
        <v>4000</v>
      </c>
      <c r="G21" s="181">
        <f t="shared" si="1"/>
        <v>61500</v>
      </c>
      <c r="H21" s="184"/>
    </row>
    <row r="22" spans="1:8" ht="18.75" customHeight="1">
      <c r="A22" s="62">
        <v>16</v>
      </c>
      <c r="B22" s="96" t="s">
        <v>38</v>
      </c>
      <c r="C22" s="108">
        <v>0.5</v>
      </c>
      <c r="D22" s="64">
        <v>115000</v>
      </c>
      <c r="E22" s="63">
        <f t="shared" si="2"/>
        <v>57500</v>
      </c>
      <c r="F22" s="62">
        <f t="shared" si="0"/>
        <v>4000</v>
      </c>
      <c r="G22" s="181">
        <f t="shared" si="1"/>
        <v>61500</v>
      </c>
      <c r="H22" s="184"/>
    </row>
    <row r="23" spans="1:8" ht="18.75" customHeight="1">
      <c r="A23" s="62">
        <v>17</v>
      </c>
      <c r="B23" s="96" t="s">
        <v>38</v>
      </c>
      <c r="C23" s="108">
        <v>0.5</v>
      </c>
      <c r="D23" s="64">
        <v>115000</v>
      </c>
      <c r="E23" s="63">
        <f t="shared" si="2"/>
        <v>57500</v>
      </c>
      <c r="F23" s="62">
        <f t="shared" si="0"/>
        <v>4000</v>
      </c>
      <c r="G23" s="181">
        <f t="shared" si="1"/>
        <v>61500</v>
      </c>
      <c r="H23" s="184"/>
    </row>
    <row r="24" spans="1:8" ht="18.75" customHeight="1">
      <c r="A24" s="62">
        <v>18</v>
      </c>
      <c r="B24" s="96" t="s">
        <v>38</v>
      </c>
      <c r="C24" s="108">
        <v>0.5</v>
      </c>
      <c r="D24" s="64">
        <v>115000</v>
      </c>
      <c r="E24" s="63">
        <f t="shared" si="2"/>
        <v>57500</v>
      </c>
      <c r="F24" s="62">
        <f t="shared" si="0"/>
        <v>4000</v>
      </c>
      <c r="G24" s="181">
        <f t="shared" si="1"/>
        <v>61500</v>
      </c>
      <c r="H24" s="184"/>
    </row>
    <row r="25" spans="1:8" ht="18.75" customHeight="1">
      <c r="A25" s="62">
        <v>19</v>
      </c>
      <c r="B25" s="96" t="s">
        <v>38</v>
      </c>
      <c r="C25" s="108">
        <v>0.5</v>
      </c>
      <c r="D25" s="64">
        <v>150000</v>
      </c>
      <c r="E25" s="63">
        <f t="shared" si="2"/>
        <v>75000</v>
      </c>
      <c r="F25" s="62">
        <f t="shared" si="0"/>
        <v>4000</v>
      </c>
      <c r="G25" s="181">
        <f t="shared" si="1"/>
        <v>79000</v>
      </c>
      <c r="H25" s="184"/>
    </row>
    <row r="26" spans="1:8" ht="18.75" customHeight="1">
      <c r="A26" s="62">
        <v>20</v>
      </c>
      <c r="B26" s="96" t="s">
        <v>147</v>
      </c>
      <c r="C26" s="108">
        <v>1</v>
      </c>
      <c r="D26" s="64">
        <v>115000</v>
      </c>
      <c r="E26" s="63">
        <f t="shared" si="2"/>
        <v>115000</v>
      </c>
      <c r="F26" s="62">
        <f t="shared" si="0"/>
        <v>8000</v>
      </c>
      <c r="G26" s="181">
        <f t="shared" si="1"/>
        <v>123000</v>
      </c>
      <c r="H26" s="184"/>
    </row>
    <row r="27" spans="1:8" ht="18.75" customHeight="1">
      <c r="A27" s="62">
        <v>21</v>
      </c>
      <c r="B27" s="96" t="s">
        <v>148</v>
      </c>
      <c r="C27" s="108">
        <v>1</v>
      </c>
      <c r="D27" s="64">
        <v>115000</v>
      </c>
      <c r="E27" s="63">
        <f t="shared" si="2"/>
        <v>115000</v>
      </c>
      <c r="F27" s="62">
        <f t="shared" si="0"/>
        <v>8000</v>
      </c>
      <c r="G27" s="181">
        <f t="shared" si="1"/>
        <v>123000</v>
      </c>
      <c r="H27" s="184"/>
    </row>
    <row r="28" spans="1:8" ht="18.75" customHeight="1">
      <c r="A28" s="62">
        <v>22</v>
      </c>
      <c r="B28" s="96" t="s">
        <v>149</v>
      </c>
      <c r="C28" s="108">
        <v>0.5</v>
      </c>
      <c r="D28" s="64">
        <v>115000</v>
      </c>
      <c r="E28" s="63">
        <f t="shared" si="2"/>
        <v>57500</v>
      </c>
      <c r="F28" s="62">
        <f t="shared" si="0"/>
        <v>4000</v>
      </c>
      <c r="G28" s="181">
        <f t="shared" si="1"/>
        <v>61500</v>
      </c>
      <c r="H28" s="184"/>
    </row>
    <row r="29" spans="1:8" s="116" customFormat="1" ht="18.75" customHeight="1">
      <c r="A29" s="63">
        <v>23</v>
      </c>
      <c r="B29" s="115" t="s">
        <v>36</v>
      </c>
      <c r="C29" s="63">
        <v>0.5</v>
      </c>
      <c r="D29" s="64">
        <v>115000</v>
      </c>
      <c r="E29" s="63">
        <f t="shared" si="2"/>
        <v>57500</v>
      </c>
      <c r="F29" s="63">
        <f t="shared" si="0"/>
        <v>4000</v>
      </c>
      <c r="G29" s="182">
        <f t="shared" si="1"/>
        <v>61500</v>
      </c>
      <c r="H29" s="185"/>
    </row>
    <row r="30" spans="1:8" ht="18.75" customHeight="1">
      <c r="A30" s="62">
        <v>24</v>
      </c>
      <c r="B30" s="96" t="s">
        <v>150</v>
      </c>
      <c r="C30" s="108">
        <v>0.5</v>
      </c>
      <c r="D30" s="64">
        <v>115000</v>
      </c>
      <c r="E30" s="63">
        <f t="shared" si="2"/>
        <v>57500</v>
      </c>
      <c r="F30" s="62">
        <f t="shared" si="0"/>
        <v>4000</v>
      </c>
      <c r="G30" s="181">
        <f t="shared" si="1"/>
        <v>61500</v>
      </c>
      <c r="H30" s="184"/>
    </row>
    <row r="31" spans="1:8" ht="18.75" customHeight="1">
      <c r="A31" s="62">
        <v>25</v>
      </c>
      <c r="B31" s="96" t="s">
        <v>29</v>
      </c>
      <c r="C31" s="108">
        <v>1</v>
      </c>
      <c r="D31" s="64">
        <v>115000</v>
      </c>
      <c r="E31" s="63">
        <f t="shared" si="2"/>
        <v>115000</v>
      </c>
      <c r="F31" s="62">
        <f t="shared" si="0"/>
        <v>8000</v>
      </c>
      <c r="G31" s="181">
        <f t="shared" si="1"/>
        <v>123000</v>
      </c>
      <c r="H31" s="184"/>
    </row>
    <row r="32" spans="1:8" ht="18.75" customHeight="1">
      <c r="A32" s="62">
        <v>26</v>
      </c>
      <c r="B32" s="96" t="s">
        <v>29</v>
      </c>
      <c r="C32" s="108">
        <v>1</v>
      </c>
      <c r="D32" s="64">
        <v>115000</v>
      </c>
      <c r="E32" s="63">
        <f t="shared" si="2"/>
        <v>115000</v>
      </c>
      <c r="F32" s="62">
        <f t="shared" si="0"/>
        <v>8000</v>
      </c>
      <c r="G32" s="181">
        <f t="shared" si="1"/>
        <v>123000</v>
      </c>
      <c r="H32" s="184"/>
    </row>
    <row r="33" spans="1:8" ht="18.75" customHeight="1">
      <c r="A33" s="62">
        <v>27</v>
      </c>
      <c r="B33" s="96" t="s">
        <v>233</v>
      </c>
      <c r="C33" s="108">
        <v>0.75</v>
      </c>
      <c r="D33" s="64">
        <v>125000</v>
      </c>
      <c r="E33" s="63">
        <f t="shared" si="2"/>
        <v>93750</v>
      </c>
      <c r="F33" s="62">
        <f t="shared" si="0"/>
        <v>6000</v>
      </c>
      <c r="G33" s="181">
        <f t="shared" si="1"/>
        <v>99750</v>
      </c>
      <c r="H33" s="184"/>
    </row>
    <row r="34" spans="1:8" ht="18.75" customHeight="1">
      <c r="A34" s="62"/>
      <c r="B34" s="96" t="s">
        <v>145</v>
      </c>
      <c r="C34" s="96">
        <f t="shared" ref="C34:G34" si="3">SUM(C7:C33)</f>
        <v>18.110000000000003</v>
      </c>
      <c r="D34" s="96">
        <f t="shared" si="3"/>
        <v>3325000</v>
      </c>
      <c r="E34" s="96">
        <f t="shared" si="3"/>
        <v>2251250</v>
      </c>
      <c r="F34" s="96">
        <f t="shared" si="3"/>
        <v>144880</v>
      </c>
      <c r="G34" s="183">
        <f t="shared" si="3"/>
        <v>2396130</v>
      </c>
      <c r="H34" s="166"/>
    </row>
    <row r="35" spans="1:8" ht="33" customHeight="1">
      <c r="A35" s="84"/>
      <c r="B35" s="103" t="s">
        <v>184</v>
      </c>
      <c r="C35" s="103"/>
      <c r="D35" s="103"/>
      <c r="E35" s="103"/>
      <c r="F35" s="103"/>
      <c r="G35" s="103"/>
      <c r="H35" s="103"/>
    </row>
    <row r="36" spans="1:8" ht="21" customHeight="1">
      <c r="A36" s="84"/>
      <c r="B36" s="48"/>
      <c r="C36" s="48" t="s">
        <v>90</v>
      </c>
      <c r="D36" s="48"/>
      <c r="E36" s="10"/>
      <c r="F36" s="10"/>
      <c r="G36" s="10"/>
      <c r="H36" s="10"/>
    </row>
    <row r="37" spans="1:8" ht="21" customHeight="1">
      <c r="A37" s="84"/>
      <c r="B37" s="51" t="s">
        <v>23</v>
      </c>
      <c r="C37" s="51"/>
      <c r="D37" s="51"/>
      <c r="E37" s="51"/>
      <c r="F37" s="51"/>
      <c r="G37" s="51"/>
      <c r="H37" s="51"/>
    </row>
    <row r="38" spans="1:8" ht="21" customHeight="1">
      <c r="A38" s="84"/>
      <c r="B38" s="41"/>
      <c r="C38" s="48" t="s">
        <v>91</v>
      </c>
      <c r="D38" s="48"/>
      <c r="E38" s="9"/>
      <c r="F38" s="9"/>
      <c r="G38" s="9"/>
      <c r="H38" s="9"/>
    </row>
    <row r="39" spans="1:8" ht="21" customHeight="1">
      <c r="A39" s="84"/>
      <c r="B39" s="88"/>
      <c r="C39" s="85"/>
      <c r="D39" s="85"/>
      <c r="E39" s="86"/>
      <c r="F39" s="84"/>
      <c r="G39" s="84"/>
    </row>
    <row r="40" spans="1:8" ht="21" customHeight="1">
      <c r="A40" s="89"/>
      <c r="B40" s="90"/>
      <c r="C40" s="85"/>
      <c r="D40" s="85"/>
      <c r="E40" s="320"/>
      <c r="F40" s="320"/>
      <c r="G40" s="320"/>
    </row>
    <row r="41" spans="1:8" ht="21" customHeight="1">
      <c r="A41" s="89"/>
      <c r="B41" s="90"/>
      <c r="C41" s="85"/>
      <c r="D41" s="85"/>
      <c r="E41" s="86"/>
      <c r="F41" s="84"/>
      <c r="G41" s="84"/>
    </row>
    <row r="42" spans="1:8" ht="21" customHeight="1">
      <c r="A42" s="84"/>
      <c r="B42" s="88"/>
      <c r="C42" s="85"/>
      <c r="D42" s="85"/>
      <c r="E42" s="86"/>
      <c r="F42" s="84"/>
      <c r="G42" s="84"/>
    </row>
    <row r="43" spans="1:8" ht="21" customHeight="1">
      <c r="A43" s="84"/>
      <c r="B43" s="88"/>
      <c r="C43" s="85"/>
      <c r="D43" s="85"/>
      <c r="E43" s="86"/>
      <c r="F43" s="84"/>
      <c r="G43" s="84"/>
    </row>
    <row r="44" spans="1:8" ht="21" customHeight="1">
      <c r="A44" s="84"/>
      <c r="B44" s="88"/>
      <c r="C44" s="85"/>
      <c r="D44" s="85"/>
      <c r="E44" s="86"/>
      <c r="F44" s="84"/>
      <c r="G44" s="84"/>
    </row>
    <row r="45" spans="1:8" ht="21" customHeight="1">
      <c r="A45" s="84"/>
      <c r="B45" s="91"/>
      <c r="C45" s="85"/>
      <c r="D45" s="85"/>
      <c r="E45" s="86"/>
      <c r="F45" s="92"/>
      <c r="G45" s="84"/>
    </row>
    <row r="46" spans="1:8" ht="21" customHeight="1">
      <c r="A46" s="84"/>
      <c r="B46" s="88"/>
      <c r="C46" s="85"/>
      <c r="D46" s="85"/>
      <c r="E46" s="86"/>
      <c r="F46" s="84"/>
      <c r="G46" s="87"/>
    </row>
    <row r="47" spans="1:8" ht="21" customHeight="1">
      <c r="A47" s="84"/>
      <c r="B47" s="88"/>
      <c r="C47" s="85"/>
      <c r="D47" s="85"/>
      <c r="E47" s="86"/>
      <c r="F47" s="84"/>
      <c r="G47" s="87"/>
    </row>
    <row r="48" spans="1:8" ht="21" customHeight="1">
      <c r="A48" s="84"/>
      <c r="B48" s="88"/>
      <c r="C48" s="85"/>
      <c r="D48" s="85"/>
      <c r="E48" s="86"/>
      <c r="F48" s="84"/>
      <c r="G48" s="84"/>
    </row>
    <row r="49" spans="1:7" ht="24" customHeight="1">
      <c r="A49" s="84"/>
      <c r="B49" s="104"/>
      <c r="C49" s="104"/>
      <c r="D49" s="104"/>
      <c r="E49" s="104"/>
      <c r="F49" s="104"/>
      <c r="G49" s="105"/>
    </row>
    <row r="50" spans="1:7" s="9" customFormat="1" ht="30.75" customHeight="1">
      <c r="A50" s="316"/>
      <c r="B50" s="316"/>
      <c r="C50" s="316"/>
      <c r="D50" s="316"/>
      <c r="E50" s="316"/>
      <c r="F50" s="316"/>
      <c r="G50" s="316"/>
    </row>
    <row r="51" spans="1:7" s="10" customFormat="1" ht="15">
      <c r="A51" s="48"/>
      <c r="B51" s="48"/>
    </row>
    <row r="52" spans="1:7" s="9" customFormat="1"/>
    <row r="53" spans="1:7" s="9" customFormat="1">
      <c r="A53" s="41"/>
      <c r="B53" s="48"/>
    </row>
    <row r="54" spans="1:7">
      <c r="A54" s="11"/>
      <c r="B54" s="11"/>
      <c r="C54" s="11"/>
      <c r="D54" s="11"/>
      <c r="E54" s="11"/>
      <c r="F54" s="11"/>
      <c r="G54" s="11"/>
    </row>
    <row r="55" spans="1:7" ht="14.4">
      <c r="A55"/>
      <c r="B55"/>
      <c r="C55"/>
      <c r="D55"/>
      <c r="E55"/>
      <c r="F55"/>
      <c r="G55"/>
    </row>
    <row r="63" spans="1:7">
      <c r="F63" s="14" t="s">
        <v>66</v>
      </c>
    </row>
  </sheetData>
  <mergeCells count="7">
    <mergeCell ref="A50:G50"/>
    <mergeCell ref="E1:G1"/>
    <mergeCell ref="E2:G2"/>
    <mergeCell ref="E3:G3"/>
    <mergeCell ref="A4:G4"/>
    <mergeCell ref="A5:G5"/>
    <mergeCell ref="E40:G40"/>
  </mergeCells>
  <pageMargins left="0.19541666666666666" right="0.11166666666666666" top="0.75" bottom="0.75" header="0.3" footer="0.3"/>
  <pageSetup scale="67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64"/>
  <sheetViews>
    <sheetView workbookViewId="0">
      <selection activeCell="E3" sqref="E3:G3"/>
    </sheetView>
  </sheetViews>
  <sheetFormatPr defaultRowHeight="15.6"/>
  <cols>
    <col min="1" max="1" width="5.6640625" style="14" customWidth="1"/>
    <col min="2" max="2" width="36" style="14" customWidth="1"/>
    <col min="3" max="4" width="10.5546875" style="14" customWidth="1"/>
    <col min="5" max="5" width="19.109375" style="14" customWidth="1"/>
    <col min="6" max="6" width="17" style="14" customWidth="1"/>
    <col min="7" max="7" width="23.6640625" style="14" customWidth="1"/>
    <col min="8" max="8" width="12.33203125" customWidth="1"/>
    <col min="9" max="9" width="11.6640625" bestFit="1" customWidth="1"/>
  </cols>
  <sheetData>
    <row r="1" spans="1:7">
      <c r="E1" s="311" t="s">
        <v>62</v>
      </c>
      <c r="F1" s="311"/>
      <c r="G1" s="311"/>
    </row>
    <row r="2" spans="1:7">
      <c r="E2" s="311" t="s">
        <v>89</v>
      </c>
      <c r="F2" s="311"/>
      <c r="G2" s="311"/>
    </row>
    <row r="3" spans="1:7">
      <c r="E3" s="294" t="s">
        <v>268</v>
      </c>
      <c r="F3" s="294"/>
      <c r="G3" s="294"/>
    </row>
    <row r="4" spans="1:7" ht="14.4">
      <c r="A4" s="317" t="s">
        <v>118</v>
      </c>
      <c r="B4" s="317"/>
      <c r="C4" s="317"/>
      <c r="D4" s="317"/>
      <c r="E4" s="317"/>
      <c r="F4" s="317"/>
      <c r="G4" s="317"/>
    </row>
    <row r="5" spans="1:7" thickBot="1">
      <c r="A5" s="318" t="s">
        <v>221</v>
      </c>
      <c r="B5" s="318"/>
      <c r="C5" s="318"/>
      <c r="D5" s="318"/>
      <c r="E5" s="318"/>
      <c r="F5" s="318"/>
      <c r="G5" s="318"/>
    </row>
    <row r="6" spans="1:7" ht="105">
      <c r="A6" s="93" t="s">
        <v>1</v>
      </c>
      <c r="B6" s="93" t="s">
        <v>18</v>
      </c>
      <c r="C6" s="93" t="s">
        <v>19</v>
      </c>
      <c r="D6" s="93" t="s">
        <v>20</v>
      </c>
      <c r="E6" s="93" t="s">
        <v>152</v>
      </c>
      <c r="F6" s="93" t="s">
        <v>5</v>
      </c>
      <c r="G6" s="93" t="s">
        <v>6</v>
      </c>
    </row>
    <row r="7" spans="1:7" ht="18.75" customHeight="1">
      <c r="A7" s="62">
        <v>1</v>
      </c>
      <c r="B7" s="69" t="s">
        <v>158</v>
      </c>
      <c r="C7" s="64">
        <v>1</v>
      </c>
      <c r="D7" s="64">
        <v>195000</v>
      </c>
      <c r="E7" s="63">
        <f>D7*C7</f>
        <v>195000</v>
      </c>
      <c r="F7" s="62">
        <f>8000*C7</f>
        <v>8000</v>
      </c>
      <c r="G7" s="62">
        <f>E7+F7</f>
        <v>203000</v>
      </c>
    </row>
    <row r="8" spans="1:7" ht="18.75" customHeight="1">
      <c r="A8" s="62">
        <v>2</v>
      </c>
      <c r="B8" s="69" t="s">
        <v>25</v>
      </c>
      <c r="C8" s="64">
        <v>0.5</v>
      </c>
      <c r="D8" s="64">
        <v>125000</v>
      </c>
      <c r="E8" s="63">
        <f t="shared" ref="E8:E32" si="0">D8*C8</f>
        <v>62500</v>
      </c>
      <c r="F8" s="62">
        <f t="shared" ref="F8:F32" si="1">8000*C8</f>
        <v>4000</v>
      </c>
      <c r="G8" s="62">
        <f t="shared" ref="G8:G32" si="2">E8+F8</f>
        <v>66500</v>
      </c>
    </row>
    <row r="9" spans="1:7" ht="18.75" customHeight="1">
      <c r="A9" s="62">
        <v>3</v>
      </c>
      <c r="B9" s="69" t="s">
        <v>35</v>
      </c>
      <c r="C9" s="64">
        <v>0.5</v>
      </c>
      <c r="D9" s="64">
        <v>125000</v>
      </c>
      <c r="E9" s="63">
        <f t="shared" si="0"/>
        <v>62500</v>
      </c>
      <c r="F9" s="62">
        <f t="shared" si="1"/>
        <v>4000</v>
      </c>
      <c r="G9" s="62">
        <f t="shared" si="2"/>
        <v>66500</v>
      </c>
    </row>
    <row r="10" spans="1:7" ht="18.75" customHeight="1">
      <c r="A10" s="62">
        <v>4</v>
      </c>
      <c r="B10" s="69" t="s">
        <v>37</v>
      </c>
      <c r="C10" s="64">
        <v>0.56000000000000005</v>
      </c>
      <c r="D10" s="64">
        <v>125000</v>
      </c>
      <c r="E10" s="63">
        <f t="shared" si="0"/>
        <v>70000</v>
      </c>
      <c r="F10" s="62">
        <f t="shared" si="1"/>
        <v>4480</v>
      </c>
      <c r="G10" s="62">
        <f t="shared" si="2"/>
        <v>74480</v>
      </c>
    </row>
    <row r="11" spans="1:7" ht="18.75" customHeight="1">
      <c r="A11" s="62">
        <v>5</v>
      </c>
      <c r="B11" s="69" t="s">
        <v>37</v>
      </c>
      <c r="C11" s="64">
        <v>0.56000000000000005</v>
      </c>
      <c r="D11" s="64">
        <v>125000</v>
      </c>
      <c r="E11" s="63">
        <f t="shared" si="0"/>
        <v>70000</v>
      </c>
      <c r="F11" s="62">
        <f t="shared" si="1"/>
        <v>4480</v>
      </c>
      <c r="G11" s="62">
        <f t="shared" si="2"/>
        <v>74480</v>
      </c>
    </row>
    <row r="12" spans="1:7" ht="18.75" customHeight="1">
      <c r="A12" s="62">
        <v>6</v>
      </c>
      <c r="B12" s="69" t="s">
        <v>37</v>
      </c>
      <c r="C12" s="64">
        <v>0.56000000000000005</v>
      </c>
      <c r="D12" s="64">
        <v>125000</v>
      </c>
      <c r="E12" s="63">
        <f t="shared" si="0"/>
        <v>70000</v>
      </c>
      <c r="F12" s="62">
        <f t="shared" si="1"/>
        <v>4480</v>
      </c>
      <c r="G12" s="62">
        <f t="shared" si="2"/>
        <v>74480</v>
      </c>
    </row>
    <row r="13" spans="1:7" ht="18.75" customHeight="1">
      <c r="A13" s="62">
        <v>7</v>
      </c>
      <c r="B13" s="69" t="s">
        <v>37</v>
      </c>
      <c r="C13" s="64">
        <v>0.56000000000000005</v>
      </c>
      <c r="D13" s="64">
        <v>125000</v>
      </c>
      <c r="E13" s="63">
        <f t="shared" si="0"/>
        <v>70000</v>
      </c>
      <c r="F13" s="62">
        <f t="shared" si="1"/>
        <v>4480</v>
      </c>
      <c r="G13" s="62">
        <f t="shared" si="2"/>
        <v>74480</v>
      </c>
    </row>
    <row r="14" spans="1:7" ht="18.75" customHeight="1">
      <c r="A14" s="62">
        <v>8</v>
      </c>
      <c r="B14" s="69" t="s">
        <v>37</v>
      </c>
      <c r="C14" s="64">
        <v>0.56000000000000005</v>
      </c>
      <c r="D14" s="64">
        <v>125000</v>
      </c>
      <c r="E14" s="63">
        <f t="shared" si="0"/>
        <v>70000</v>
      </c>
      <c r="F14" s="62">
        <f t="shared" si="1"/>
        <v>4480</v>
      </c>
      <c r="G14" s="62">
        <f t="shared" si="2"/>
        <v>74480</v>
      </c>
    </row>
    <row r="15" spans="1:7" ht="18.75" customHeight="1">
      <c r="A15" s="62">
        <v>9</v>
      </c>
      <c r="B15" s="69" t="s">
        <v>37</v>
      </c>
      <c r="C15" s="64">
        <v>0.56000000000000005</v>
      </c>
      <c r="D15" s="64">
        <v>125000</v>
      </c>
      <c r="E15" s="63">
        <f t="shared" si="0"/>
        <v>70000</v>
      </c>
      <c r="F15" s="62">
        <f t="shared" si="1"/>
        <v>4480</v>
      </c>
      <c r="G15" s="62">
        <f t="shared" si="2"/>
        <v>74480</v>
      </c>
    </row>
    <row r="16" spans="1:7" ht="18.75" customHeight="1">
      <c r="A16" s="62">
        <v>10</v>
      </c>
      <c r="B16" s="65" t="s">
        <v>153</v>
      </c>
      <c r="C16" s="64">
        <v>0.5</v>
      </c>
      <c r="D16" s="64">
        <v>115000</v>
      </c>
      <c r="E16" s="63">
        <f t="shared" si="0"/>
        <v>57500</v>
      </c>
      <c r="F16" s="62">
        <f t="shared" si="1"/>
        <v>4000</v>
      </c>
      <c r="G16" s="62">
        <f t="shared" si="2"/>
        <v>61500</v>
      </c>
    </row>
    <row r="17" spans="1:9" ht="18.75" customHeight="1">
      <c r="A17" s="62">
        <v>11</v>
      </c>
      <c r="B17" s="65" t="s">
        <v>153</v>
      </c>
      <c r="C17" s="64">
        <v>0.5</v>
      </c>
      <c r="D17" s="64">
        <v>115000</v>
      </c>
      <c r="E17" s="63">
        <f t="shared" si="0"/>
        <v>57500</v>
      </c>
      <c r="F17" s="62">
        <f t="shared" si="1"/>
        <v>4000</v>
      </c>
      <c r="G17" s="62">
        <f t="shared" si="2"/>
        <v>61500</v>
      </c>
    </row>
    <row r="18" spans="1:9" ht="18.75" customHeight="1">
      <c r="A18" s="62">
        <v>12</v>
      </c>
      <c r="B18" s="65" t="s">
        <v>153</v>
      </c>
      <c r="C18" s="64">
        <v>0.5</v>
      </c>
      <c r="D18" s="64">
        <v>115000</v>
      </c>
      <c r="E18" s="63">
        <f t="shared" si="0"/>
        <v>57500</v>
      </c>
      <c r="F18" s="62">
        <f t="shared" si="1"/>
        <v>4000</v>
      </c>
      <c r="G18" s="62">
        <f t="shared" si="2"/>
        <v>61500</v>
      </c>
    </row>
    <row r="19" spans="1:9" ht="18.75" customHeight="1">
      <c r="A19" s="62">
        <v>13</v>
      </c>
      <c r="B19" s="65" t="s">
        <v>153</v>
      </c>
      <c r="C19" s="64">
        <v>0.5</v>
      </c>
      <c r="D19" s="64">
        <v>115000</v>
      </c>
      <c r="E19" s="63">
        <f t="shared" si="0"/>
        <v>57500</v>
      </c>
      <c r="F19" s="62">
        <f t="shared" si="1"/>
        <v>4000</v>
      </c>
      <c r="G19" s="62">
        <f t="shared" si="2"/>
        <v>61500</v>
      </c>
    </row>
    <row r="20" spans="1:9" ht="18.75" customHeight="1">
      <c r="A20" s="62">
        <v>14</v>
      </c>
      <c r="B20" s="65" t="s">
        <v>153</v>
      </c>
      <c r="C20" s="64">
        <v>0.5</v>
      </c>
      <c r="D20" s="64">
        <v>115000</v>
      </c>
      <c r="E20" s="63">
        <f t="shared" si="0"/>
        <v>57500</v>
      </c>
      <c r="F20" s="62">
        <f t="shared" si="1"/>
        <v>4000</v>
      </c>
      <c r="G20" s="62">
        <f t="shared" si="2"/>
        <v>61500</v>
      </c>
    </row>
    <row r="21" spans="1:9" ht="18.75" customHeight="1">
      <c r="A21" s="62">
        <v>15</v>
      </c>
      <c r="B21" s="65" t="s">
        <v>153</v>
      </c>
      <c r="C21" s="64">
        <v>0.5</v>
      </c>
      <c r="D21" s="64">
        <v>115000</v>
      </c>
      <c r="E21" s="63">
        <f t="shared" si="0"/>
        <v>57500</v>
      </c>
      <c r="F21" s="62">
        <f t="shared" si="1"/>
        <v>4000</v>
      </c>
      <c r="G21" s="62">
        <f t="shared" si="2"/>
        <v>61500</v>
      </c>
    </row>
    <row r="22" spans="1:9" ht="18.75" customHeight="1">
      <c r="A22" s="62">
        <v>16</v>
      </c>
      <c r="B22" s="65" t="s">
        <v>154</v>
      </c>
      <c r="C22" s="64">
        <v>0.5</v>
      </c>
      <c r="D22" s="64">
        <v>125000</v>
      </c>
      <c r="E22" s="63">
        <f t="shared" si="0"/>
        <v>62500</v>
      </c>
      <c r="F22" s="62">
        <f t="shared" si="1"/>
        <v>4000</v>
      </c>
      <c r="G22" s="62">
        <f t="shared" si="2"/>
        <v>66500</v>
      </c>
    </row>
    <row r="23" spans="1:9" ht="18.75" customHeight="1">
      <c r="A23" s="62">
        <v>17</v>
      </c>
      <c r="B23" s="65" t="s">
        <v>36</v>
      </c>
      <c r="C23" s="64">
        <v>1</v>
      </c>
      <c r="D23" s="64">
        <v>115000</v>
      </c>
      <c r="E23" s="63">
        <f t="shared" si="0"/>
        <v>115000</v>
      </c>
      <c r="F23" s="62">
        <f t="shared" si="1"/>
        <v>8000</v>
      </c>
      <c r="G23" s="62">
        <f t="shared" si="2"/>
        <v>123000</v>
      </c>
    </row>
    <row r="24" spans="1:9" ht="18.75" customHeight="1">
      <c r="A24" s="62">
        <v>18</v>
      </c>
      <c r="B24" s="65" t="s">
        <v>30</v>
      </c>
      <c r="C24" s="64">
        <v>0.75</v>
      </c>
      <c r="D24" s="64">
        <v>115000</v>
      </c>
      <c r="E24" s="63">
        <f t="shared" si="0"/>
        <v>86250</v>
      </c>
      <c r="F24" s="62">
        <f t="shared" si="1"/>
        <v>6000</v>
      </c>
      <c r="G24" s="62">
        <f t="shared" si="2"/>
        <v>92250</v>
      </c>
    </row>
    <row r="25" spans="1:9" ht="18.75" customHeight="1">
      <c r="A25" s="62">
        <v>19</v>
      </c>
      <c r="B25" s="65" t="s">
        <v>11</v>
      </c>
      <c r="C25" s="64">
        <v>0.5</v>
      </c>
      <c r="D25" s="64">
        <v>115000</v>
      </c>
      <c r="E25" s="63">
        <f t="shared" si="0"/>
        <v>57500</v>
      </c>
      <c r="F25" s="62">
        <f t="shared" si="1"/>
        <v>4000</v>
      </c>
      <c r="G25" s="62">
        <f t="shared" si="2"/>
        <v>61500</v>
      </c>
      <c r="I25" t="s">
        <v>114</v>
      </c>
    </row>
    <row r="26" spans="1:9" ht="18.75" customHeight="1">
      <c r="A26" s="62">
        <v>20</v>
      </c>
      <c r="B26" s="94" t="s">
        <v>40</v>
      </c>
      <c r="C26" s="64">
        <v>1</v>
      </c>
      <c r="D26" s="64">
        <v>115000</v>
      </c>
      <c r="E26" s="63">
        <f t="shared" si="0"/>
        <v>115000</v>
      </c>
      <c r="F26" s="62">
        <f t="shared" si="1"/>
        <v>8000</v>
      </c>
      <c r="G26" s="62">
        <f t="shared" si="2"/>
        <v>123000</v>
      </c>
    </row>
    <row r="27" spans="1:9" ht="18.75" customHeight="1">
      <c r="A27" s="62">
        <v>21</v>
      </c>
      <c r="B27" s="94" t="s">
        <v>41</v>
      </c>
      <c r="C27" s="64">
        <v>0.5</v>
      </c>
      <c r="D27" s="64">
        <v>115000</v>
      </c>
      <c r="E27" s="63">
        <f t="shared" si="0"/>
        <v>57500</v>
      </c>
      <c r="F27" s="62">
        <f t="shared" si="1"/>
        <v>4000</v>
      </c>
      <c r="G27" s="62">
        <f t="shared" si="2"/>
        <v>61500</v>
      </c>
    </row>
    <row r="28" spans="1:9" ht="18.75" customHeight="1">
      <c r="A28" s="62">
        <v>22</v>
      </c>
      <c r="B28" s="94" t="s">
        <v>155</v>
      </c>
      <c r="C28" s="64">
        <v>0.5</v>
      </c>
      <c r="D28" s="64">
        <v>115000</v>
      </c>
      <c r="E28" s="63">
        <f t="shared" si="0"/>
        <v>57500</v>
      </c>
      <c r="F28" s="62">
        <f t="shared" si="1"/>
        <v>4000</v>
      </c>
      <c r="G28" s="62">
        <f t="shared" si="2"/>
        <v>61500</v>
      </c>
    </row>
    <row r="29" spans="1:9" ht="18.75" customHeight="1">
      <c r="A29" s="62">
        <v>23</v>
      </c>
      <c r="B29" s="94" t="s">
        <v>156</v>
      </c>
      <c r="C29" s="64">
        <v>0.75</v>
      </c>
      <c r="D29" s="64">
        <v>115000</v>
      </c>
      <c r="E29" s="63">
        <f t="shared" si="0"/>
        <v>86250</v>
      </c>
      <c r="F29" s="62">
        <f t="shared" si="1"/>
        <v>6000</v>
      </c>
      <c r="G29" s="62">
        <f t="shared" si="2"/>
        <v>92250</v>
      </c>
    </row>
    <row r="30" spans="1:9" ht="18.75" customHeight="1">
      <c r="A30" s="62">
        <v>24</v>
      </c>
      <c r="B30" s="94" t="s">
        <v>157</v>
      </c>
      <c r="C30" s="64">
        <v>1</v>
      </c>
      <c r="D30" s="64">
        <v>115000</v>
      </c>
      <c r="E30" s="63">
        <f t="shared" si="0"/>
        <v>115000</v>
      </c>
      <c r="F30" s="62">
        <f t="shared" si="1"/>
        <v>8000</v>
      </c>
      <c r="G30" s="62">
        <f t="shared" si="2"/>
        <v>123000</v>
      </c>
    </row>
    <row r="31" spans="1:9" ht="18.75" customHeight="1">
      <c r="A31" s="62">
        <v>25</v>
      </c>
      <c r="B31" s="94" t="s">
        <v>22</v>
      </c>
      <c r="C31" s="64">
        <v>0.5</v>
      </c>
      <c r="D31" s="64">
        <v>115000</v>
      </c>
      <c r="E31" s="63">
        <f t="shared" si="0"/>
        <v>57500</v>
      </c>
      <c r="F31" s="62">
        <f t="shared" si="1"/>
        <v>4000</v>
      </c>
      <c r="G31" s="62">
        <f t="shared" si="2"/>
        <v>61500</v>
      </c>
    </row>
    <row r="32" spans="1:9" ht="18.75" customHeight="1">
      <c r="A32" s="62">
        <v>26</v>
      </c>
      <c r="B32" s="94" t="s">
        <v>202</v>
      </c>
      <c r="C32" s="64">
        <v>0.5</v>
      </c>
      <c r="D32" s="64">
        <v>125000</v>
      </c>
      <c r="E32" s="63">
        <f t="shared" si="0"/>
        <v>62500</v>
      </c>
      <c r="F32" s="62">
        <f t="shared" si="1"/>
        <v>4000</v>
      </c>
      <c r="G32" s="62">
        <f t="shared" si="2"/>
        <v>66500</v>
      </c>
    </row>
    <row r="33" spans="1:9" ht="18.75" customHeight="1">
      <c r="A33" s="62"/>
      <c r="B33" s="96" t="s">
        <v>145</v>
      </c>
      <c r="C33" s="96">
        <f t="shared" ref="C33:G33" si="3">SUM(C7:C32)</f>
        <v>15.860000000000001</v>
      </c>
      <c r="D33" s="96">
        <f t="shared" si="3"/>
        <v>3170000</v>
      </c>
      <c r="E33" s="96">
        <f t="shared" si="3"/>
        <v>1957500</v>
      </c>
      <c r="F33" s="96">
        <f t="shared" si="3"/>
        <v>126880</v>
      </c>
      <c r="G33" s="96">
        <f t="shared" si="3"/>
        <v>2084380</v>
      </c>
      <c r="H33" s="96"/>
      <c r="I33" s="166"/>
    </row>
    <row r="34" spans="1:9" ht="18.75" customHeight="1">
      <c r="A34" s="84"/>
      <c r="B34" s="106"/>
      <c r="C34" s="106"/>
      <c r="D34" s="106"/>
      <c r="E34" s="106"/>
      <c r="F34" s="106"/>
      <c r="G34" s="106"/>
    </row>
    <row r="35" spans="1:9" ht="18.75" customHeight="1">
      <c r="A35" s="84"/>
      <c r="B35" s="106"/>
      <c r="C35" s="106"/>
      <c r="D35" s="106"/>
      <c r="E35" s="106"/>
      <c r="F35" s="106"/>
      <c r="G35" s="106"/>
    </row>
    <row r="36" spans="1:9" ht="33" customHeight="1">
      <c r="A36" s="84"/>
      <c r="B36" s="319" t="s">
        <v>184</v>
      </c>
      <c r="C36" s="319"/>
      <c r="D36" s="319"/>
      <c r="E36" s="319"/>
      <c r="F36" s="319"/>
      <c r="G36" s="319"/>
      <c r="H36" s="319"/>
    </row>
    <row r="37" spans="1:9" ht="21" customHeight="1">
      <c r="A37" s="84"/>
      <c r="B37" s="48"/>
      <c r="C37" s="48" t="s">
        <v>90</v>
      </c>
      <c r="D37" s="48"/>
      <c r="E37" s="10"/>
      <c r="F37" s="10"/>
      <c r="G37" s="10"/>
      <c r="H37" s="10"/>
    </row>
    <row r="38" spans="1:9" ht="21" customHeight="1">
      <c r="A38" s="84"/>
      <c r="B38" s="51" t="s">
        <v>23</v>
      </c>
      <c r="C38" s="51"/>
      <c r="D38" s="51"/>
      <c r="E38" s="51"/>
      <c r="F38" s="51"/>
      <c r="G38" s="51"/>
      <c r="H38" s="51"/>
    </row>
    <row r="39" spans="1:9" ht="21" customHeight="1">
      <c r="A39" s="84"/>
      <c r="B39" s="41"/>
      <c r="C39" s="48" t="s">
        <v>91</v>
      </c>
      <c r="D39" s="48"/>
      <c r="E39" s="9"/>
      <c r="F39" s="9"/>
      <c r="G39" s="9"/>
      <c r="H39" s="9"/>
    </row>
    <row r="40" spans="1:9" ht="21" customHeight="1">
      <c r="A40" s="84"/>
      <c r="B40" s="88"/>
      <c r="C40" s="85"/>
      <c r="D40" s="85"/>
      <c r="E40" s="86"/>
      <c r="F40" s="84"/>
      <c r="G40" s="84"/>
    </row>
    <row r="41" spans="1:9" ht="21" customHeight="1">
      <c r="A41" s="89"/>
      <c r="B41" s="90"/>
      <c r="C41" s="85"/>
      <c r="D41" s="85"/>
      <c r="E41" s="320"/>
      <c r="F41" s="320"/>
      <c r="G41" s="320"/>
    </row>
    <row r="42" spans="1:9" ht="21" customHeight="1">
      <c r="A42" s="89"/>
      <c r="B42" s="90"/>
      <c r="C42" s="85"/>
      <c r="D42" s="85"/>
      <c r="E42" s="86"/>
      <c r="F42" s="84"/>
      <c r="G42" s="84"/>
    </row>
    <row r="43" spans="1:9" ht="21" customHeight="1">
      <c r="A43" s="84"/>
      <c r="B43" s="88"/>
      <c r="C43" s="85"/>
      <c r="D43" s="85"/>
      <c r="E43" s="86"/>
      <c r="F43" s="84"/>
      <c r="G43" s="84"/>
    </row>
    <row r="44" spans="1:9" ht="21" customHeight="1">
      <c r="A44" s="84"/>
      <c r="B44" s="88"/>
      <c r="C44" s="85"/>
      <c r="D44" s="85"/>
      <c r="E44" s="86"/>
      <c r="F44" s="84"/>
      <c r="G44" s="84"/>
    </row>
    <row r="45" spans="1:9" ht="21" customHeight="1">
      <c r="A45" s="84"/>
      <c r="B45" s="88"/>
      <c r="C45" s="85"/>
      <c r="D45" s="85"/>
      <c r="E45" s="86"/>
      <c r="F45" s="84"/>
      <c r="G45" s="84"/>
    </row>
    <row r="46" spans="1:9" ht="21" customHeight="1">
      <c r="A46" s="84"/>
      <c r="B46" s="91"/>
      <c r="C46" s="85"/>
      <c r="D46" s="85"/>
      <c r="E46" s="86"/>
      <c r="F46" s="92"/>
      <c r="G46" s="84"/>
    </row>
    <row r="47" spans="1:9" ht="21" customHeight="1">
      <c r="A47" s="84"/>
      <c r="B47" s="88"/>
      <c r="C47" s="85"/>
      <c r="D47" s="85"/>
      <c r="E47" s="86"/>
      <c r="F47" s="84"/>
      <c r="G47" s="87"/>
    </row>
    <row r="48" spans="1:9" ht="21" customHeight="1">
      <c r="A48" s="84"/>
      <c r="B48" s="88"/>
      <c r="C48" s="85"/>
      <c r="D48" s="85"/>
      <c r="E48" s="86"/>
      <c r="F48" s="84"/>
      <c r="G48" s="87"/>
    </row>
    <row r="49" spans="1:7" ht="21" customHeight="1">
      <c r="A49" s="84"/>
      <c r="B49" s="88"/>
      <c r="C49" s="85"/>
      <c r="D49" s="85"/>
      <c r="E49" s="86"/>
      <c r="F49" s="84"/>
      <c r="G49" s="84"/>
    </row>
    <row r="50" spans="1:7" ht="24" customHeight="1">
      <c r="A50" s="84"/>
      <c r="B50" s="104"/>
      <c r="C50" s="104"/>
      <c r="D50" s="104"/>
      <c r="E50" s="104"/>
      <c r="F50" s="104"/>
      <c r="G50" s="105"/>
    </row>
    <row r="51" spans="1:7" s="9" customFormat="1" ht="30.75" customHeight="1">
      <c r="A51" s="316"/>
      <c r="B51" s="316"/>
      <c r="C51" s="316"/>
      <c r="D51" s="316"/>
      <c r="E51" s="316"/>
      <c r="F51" s="316"/>
      <c r="G51" s="316"/>
    </row>
    <row r="52" spans="1:7" s="10" customFormat="1" ht="15">
      <c r="A52" s="48"/>
      <c r="B52" s="48"/>
    </row>
    <row r="53" spans="1:7" s="9" customFormat="1"/>
    <row r="54" spans="1:7" s="9" customFormat="1">
      <c r="A54" s="41"/>
      <c r="B54" s="48"/>
    </row>
    <row r="55" spans="1:7">
      <c r="A55" s="11"/>
      <c r="B55" s="11"/>
      <c r="C55" s="11"/>
      <c r="D55" s="11"/>
      <c r="E55" s="11"/>
      <c r="F55" s="11"/>
      <c r="G55" s="11"/>
    </row>
    <row r="56" spans="1:7" ht="14.4">
      <c r="A56"/>
      <c r="B56"/>
      <c r="C56"/>
      <c r="D56"/>
      <c r="E56"/>
      <c r="F56"/>
      <c r="G56"/>
    </row>
    <row r="64" spans="1:7">
      <c r="F64" s="14" t="s">
        <v>66</v>
      </c>
    </row>
  </sheetData>
  <mergeCells count="8">
    <mergeCell ref="A51:G51"/>
    <mergeCell ref="E1:G1"/>
    <mergeCell ref="E2:G2"/>
    <mergeCell ref="E3:G3"/>
    <mergeCell ref="A4:G4"/>
    <mergeCell ref="A5:G5"/>
    <mergeCell ref="B36:H36"/>
    <mergeCell ref="E41:G41"/>
  </mergeCells>
  <pageMargins left="0.19541666666666666" right="0.11166666666666666" top="0.75" bottom="0.75" header="0.3" footer="0.3"/>
  <pageSetup scale="67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53"/>
  <sheetViews>
    <sheetView workbookViewId="0">
      <selection activeCell="G6" sqref="G6"/>
    </sheetView>
  </sheetViews>
  <sheetFormatPr defaultRowHeight="15.6"/>
  <cols>
    <col min="1" max="1" width="5.6640625" style="14" customWidth="1"/>
    <col min="2" max="2" width="36.33203125" style="14" customWidth="1"/>
    <col min="3" max="4" width="10.5546875" style="14" customWidth="1"/>
    <col min="5" max="5" width="19.109375" style="14" customWidth="1"/>
    <col min="6" max="6" width="17" style="14" customWidth="1"/>
    <col min="7" max="7" width="23.6640625" style="14" customWidth="1"/>
    <col min="8" max="8" width="12.5546875" bestFit="1" customWidth="1"/>
  </cols>
  <sheetData>
    <row r="1" spans="1:8">
      <c r="E1" s="311" t="s">
        <v>62</v>
      </c>
      <c r="F1" s="311"/>
      <c r="G1" s="311"/>
    </row>
    <row r="2" spans="1:8">
      <c r="A2" s="156"/>
      <c r="B2" s="156"/>
      <c r="C2" s="156"/>
      <c r="D2" s="156"/>
      <c r="E2" s="321" t="s">
        <v>89</v>
      </c>
      <c r="F2" s="321"/>
      <c r="G2" s="321"/>
      <c r="H2" s="116"/>
    </row>
    <row r="3" spans="1:8">
      <c r="A3" s="156"/>
      <c r="B3" s="156"/>
      <c r="C3" s="156"/>
      <c r="D3" s="156"/>
      <c r="E3" s="322" t="s">
        <v>268</v>
      </c>
      <c r="F3" s="322"/>
      <c r="G3" s="322"/>
      <c r="H3" s="116"/>
    </row>
    <row r="4" spans="1:8" ht="14.4">
      <c r="A4" s="323" t="s">
        <v>118</v>
      </c>
      <c r="B4" s="323"/>
      <c r="C4" s="323"/>
      <c r="D4" s="323"/>
      <c r="E4" s="323"/>
      <c r="F4" s="323"/>
      <c r="G4" s="323"/>
      <c r="H4" s="116"/>
    </row>
    <row r="5" spans="1:8" thickBot="1">
      <c r="A5" s="324" t="s">
        <v>222</v>
      </c>
      <c r="B5" s="324"/>
      <c r="C5" s="324"/>
      <c r="D5" s="324"/>
      <c r="E5" s="324"/>
      <c r="F5" s="324"/>
      <c r="G5" s="324"/>
      <c r="H5" s="116"/>
    </row>
    <row r="6" spans="1:8" ht="105">
      <c r="A6" s="157" t="s">
        <v>1</v>
      </c>
      <c r="B6" s="157" t="s">
        <v>18</v>
      </c>
      <c r="C6" s="157" t="s">
        <v>19</v>
      </c>
      <c r="D6" s="157" t="s">
        <v>20</v>
      </c>
      <c r="E6" s="157" t="s">
        <v>159</v>
      </c>
      <c r="F6" s="157" t="s">
        <v>5</v>
      </c>
      <c r="G6" s="157" t="s">
        <v>6</v>
      </c>
      <c r="H6" s="116"/>
    </row>
    <row r="7" spans="1:8" ht="18.75" customHeight="1">
      <c r="A7" s="63">
        <v>1</v>
      </c>
      <c r="B7" s="117" t="s">
        <v>24</v>
      </c>
      <c r="C7" s="64">
        <v>1</v>
      </c>
      <c r="D7" s="64">
        <v>172000</v>
      </c>
      <c r="E7" s="63">
        <f>C7*D7</f>
        <v>172000</v>
      </c>
      <c r="F7" s="63">
        <f>8000*C7</f>
        <v>8000</v>
      </c>
      <c r="G7" s="63">
        <f>E7+F7</f>
        <v>180000</v>
      </c>
      <c r="H7" s="116"/>
    </row>
    <row r="8" spans="1:8" ht="35.4" customHeight="1">
      <c r="A8" s="63"/>
      <c r="B8" s="151" t="s">
        <v>185</v>
      </c>
      <c r="C8" s="64">
        <v>0.25</v>
      </c>
      <c r="D8" s="64">
        <v>125000</v>
      </c>
      <c r="E8" s="63">
        <f t="shared" ref="E8:E23" si="0">C8*D8</f>
        <v>31250</v>
      </c>
      <c r="F8" s="63">
        <f>8000*C8</f>
        <v>2000</v>
      </c>
      <c r="G8" s="63">
        <f>E8+F8</f>
        <v>33250</v>
      </c>
      <c r="H8" s="116"/>
    </row>
    <row r="9" spans="1:8" s="116" customFormat="1" ht="18.75" customHeight="1">
      <c r="A9" s="63">
        <v>2</v>
      </c>
      <c r="B9" s="117" t="s">
        <v>189</v>
      </c>
      <c r="C9" s="64">
        <v>0.5</v>
      </c>
      <c r="D9" s="64">
        <v>125000</v>
      </c>
      <c r="E9" s="63">
        <f t="shared" si="0"/>
        <v>62500</v>
      </c>
      <c r="F9" s="63">
        <f t="shared" ref="F9:F23" si="1">8000*C9</f>
        <v>4000</v>
      </c>
      <c r="G9" s="63">
        <f t="shared" ref="G9:G23" si="2">E9+F9</f>
        <v>66500</v>
      </c>
    </row>
    <row r="10" spans="1:8" ht="18.75" customHeight="1">
      <c r="A10" s="63">
        <v>3</v>
      </c>
      <c r="B10" s="117" t="s">
        <v>37</v>
      </c>
      <c r="C10" s="64">
        <v>1</v>
      </c>
      <c r="D10" s="64">
        <v>125000</v>
      </c>
      <c r="E10" s="63">
        <f t="shared" si="0"/>
        <v>125000</v>
      </c>
      <c r="F10" s="63">
        <f t="shared" si="1"/>
        <v>8000</v>
      </c>
      <c r="G10" s="63">
        <f t="shared" si="2"/>
        <v>133000</v>
      </c>
      <c r="H10" s="116"/>
    </row>
    <row r="11" spans="1:8" s="116" customFormat="1" ht="18.75" customHeight="1">
      <c r="A11" s="63">
        <v>4</v>
      </c>
      <c r="B11" s="117" t="s">
        <v>163</v>
      </c>
      <c r="C11" s="64">
        <v>1</v>
      </c>
      <c r="D11" s="64">
        <v>115000</v>
      </c>
      <c r="E11" s="63">
        <f t="shared" si="0"/>
        <v>115000</v>
      </c>
      <c r="F11" s="63">
        <f t="shared" si="1"/>
        <v>8000</v>
      </c>
      <c r="G11" s="63">
        <f t="shared" si="2"/>
        <v>123000</v>
      </c>
    </row>
    <row r="12" spans="1:8" ht="18.75" customHeight="1">
      <c r="A12" s="63">
        <v>5</v>
      </c>
      <c r="B12" s="117" t="s">
        <v>160</v>
      </c>
      <c r="C12" s="64">
        <v>0.5</v>
      </c>
      <c r="D12" s="64">
        <v>115000</v>
      </c>
      <c r="E12" s="63">
        <f t="shared" si="0"/>
        <v>57500</v>
      </c>
      <c r="F12" s="63">
        <f t="shared" si="1"/>
        <v>4000</v>
      </c>
      <c r="G12" s="63">
        <f t="shared" si="2"/>
        <v>61500</v>
      </c>
      <c r="H12" s="116"/>
    </row>
    <row r="13" spans="1:8" ht="18.75" customHeight="1">
      <c r="A13" s="63">
        <v>6</v>
      </c>
      <c r="B13" s="117" t="s">
        <v>40</v>
      </c>
      <c r="C13" s="64">
        <v>1</v>
      </c>
      <c r="D13" s="64">
        <v>115000</v>
      </c>
      <c r="E13" s="63">
        <f t="shared" si="0"/>
        <v>115000</v>
      </c>
      <c r="F13" s="63">
        <f t="shared" si="1"/>
        <v>8000</v>
      </c>
      <c r="G13" s="63">
        <f t="shared" si="2"/>
        <v>123000</v>
      </c>
      <c r="H13" s="116"/>
    </row>
    <row r="14" spans="1:8" ht="18.75" customHeight="1">
      <c r="A14" s="63">
        <v>7</v>
      </c>
      <c r="B14" s="117" t="s">
        <v>70</v>
      </c>
      <c r="C14" s="64">
        <v>0.5</v>
      </c>
      <c r="D14" s="64">
        <v>115000</v>
      </c>
      <c r="E14" s="63">
        <f t="shared" si="0"/>
        <v>57500</v>
      </c>
      <c r="F14" s="63">
        <f t="shared" si="1"/>
        <v>4000</v>
      </c>
      <c r="G14" s="63">
        <f t="shared" si="2"/>
        <v>61500</v>
      </c>
      <c r="H14" s="116"/>
    </row>
    <row r="15" spans="1:8" ht="18.75" customHeight="1">
      <c r="A15" s="63">
        <v>8</v>
      </c>
      <c r="B15" s="117" t="s">
        <v>22</v>
      </c>
      <c r="C15" s="64">
        <v>0.5</v>
      </c>
      <c r="D15" s="64">
        <v>115000</v>
      </c>
      <c r="E15" s="63">
        <f t="shared" si="0"/>
        <v>57500</v>
      </c>
      <c r="F15" s="63">
        <f t="shared" si="1"/>
        <v>4000</v>
      </c>
      <c r="G15" s="63">
        <f t="shared" si="2"/>
        <v>61500</v>
      </c>
      <c r="H15" s="116"/>
    </row>
    <row r="16" spans="1:8" s="116" customFormat="1" ht="18.75" customHeight="1">
      <c r="A16" s="63">
        <v>9</v>
      </c>
      <c r="B16" s="117" t="s">
        <v>30</v>
      </c>
      <c r="C16" s="64">
        <v>0.25</v>
      </c>
      <c r="D16" s="64">
        <v>115000</v>
      </c>
      <c r="E16" s="63">
        <f t="shared" si="0"/>
        <v>28750</v>
      </c>
      <c r="F16" s="63">
        <f t="shared" si="1"/>
        <v>2000</v>
      </c>
      <c r="G16" s="63">
        <f t="shared" si="2"/>
        <v>30750</v>
      </c>
    </row>
    <row r="17" spans="1:8" s="116" customFormat="1" ht="18.75" customHeight="1">
      <c r="A17" s="63">
        <v>10</v>
      </c>
      <c r="B17" s="117" t="s">
        <v>150</v>
      </c>
      <c r="C17" s="64">
        <v>0.25</v>
      </c>
      <c r="D17" s="64">
        <v>115000</v>
      </c>
      <c r="E17" s="63">
        <f t="shared" si="0"/>
        <v>28750</v>
      </c>
      <c r="F17" s="63">
        <f t="shared" si="1"/>
        <v>2000</v>
      </c>
      <c r="G17" s="63">
        <f t="shared" si="2"/>
        <v>30750</v>
      </c>
    </row>
    <row r="18" spans="1:8" s="116" customFormat="1" ht="18.75" customHeight="1">
      <c r="A18" s="63">
        <v>11</v>
      </c>
      <c r="B18" s="117" t="s">
        <v>29</v>
      </c>
      <c r="C18" s="64">
        <v>0.5</v>
      </c>
      <c r="D18" s="64">
        <v>115000</v>
      </c>
      <c r="E18" s="63">
        <f t="shared" si="0"/>
        <v>57500</v>
      </c>
      <c r="F18" s="63">
        <f t="shared" si="1"/>
        <v>4000</v>
      </c>
      <c r="G18" s="63">
        <f t="shared" si="2"/>
        <v>61500</v>
      </c>
    </row>
    <row r="19" spans="1:8" s="116" customFormat="1" ht="18.75" customHeight="1">
      <c r="A19" s="63">
        <v>12</v>
      </c>
      <c r="B19" s="117" t="s">
        <v>29</v>
      </c>
      <c r="C19" s="64">
        <v>0.5</v>
      </c>
      <c r="D19" s="64">
        <v>115000</v>
      </c>
      <c r="E19" s="63">
        <f t="shared" si="0"/>
        <v>57500</v>
      </c>
      <c r="F19" s="63">
        <f t="shared" si="1"/>
        <v>4000</v>
      </c>
      <c r="G19" s="63">
        <f t="shared" si="2"/>
        <v>61500</v>
      </c>
    </row>
    <row r="20" spans="1:8" s="116" customFormat="1" ht="18.75" customHeight="1">
      <c r="A20" s="63">
        <v>13</v>
      </c>
      <c r="B20" s="117" t="s">
        <v>200</v>
      </c>
      <c r="C20" s="64">
        <v>1</v>
      </c>
      <c r="D20" s="64">
        <v>125000</v>
      </c>
      <c r="E20" s="63">
        <f t="shared" si="0"/>
        <v>125000</v>
      </c>
      <c r="F20" s="63">
        <f t="shared" si="1"/>
        <v>8000</v>
      </c>
      <c r="G20" s="63">
        <f t="shared" si="2"/>
        <v>133000</v>
      </c>
    </row>
    <row r="21" spans="1:8" s="116" customFormat="1" ht="18.75" customHeight="1">
      <c r="A21" s="63">
        <v>14</v>
      </c>
      <c r="B21" s="117" t="s">
        <v>258</v>
      </c>
      <c r="C21" s="64">
        <v>0.5</v>
      </c>
      <c r="D21" s="64">
        <v>115000</v>
      </c>
      <c r="E21" s="63">
        <f t="shared" si="0"/>
        <v>57500</v>
      </c>
      <c r="F21" s="63">
        <f t="shared" si="1"/>
        <v>4000</v>
      </c>
      <c r="G21" s="63">
        <f t="shared" si="2"/>
        <v>61500</v>
      </c>
    </row>
    <row r="22" spans="1:8" s="116" customFormat="1" ht="18.75" customHeight="1">
      <c r="A22" s="63">
        <v>15</v>
      </c>
      <c r="B22" s="117" t="s">
        <v>202</v>
      </c>
      <c r="C22" s="64">
        <v>0.25</v>
      </c>
      <c r="D22" s="64">
        <v>125000</v>
      </c>
      <c r="E22" s="63">
        <f t="shared" si="0"/>
        <v>31250</v>
      </c>
      <c r="F22" s="63">
        <f t="shared" si="1"/>
        <v>2000</v>
      </c>
      <c r="G22" s="63">
        <f t="shared" si="2"/>
        <v>33250</v>
      </c>
    </row>
    <row r="23" spans="1:8" s="116" customFormat="1" ht="18.75" customHeight="1">
      <c r="A23" s="63">
        <v>16</v>
      </c>
      <c r="B23" s="117" t="s">
        <v>233</v>
      </c>
      <c r="C23" s="64">
        <v>0.25</v>
      </c>
      <c r="D23" s="64">
        <v>125000</v>
      </c>
      <c r="E23" s="63">
        <f t="shared" si="0"/>
        <v>31250</v>
      </c>
      <c r="F23" s="63">
        <f t="shared" si="1"/>
        <v>2000</v>
      </c>
      <c r="G23" s="63">
        <f t="shared" si="2"/>
        <v>33250</v>
      </c>
    </row>
    <row r="24" spans="1:8" ht="18.75" customHeight="1">
      <c r="A24" s="63"/>
      <c r="B24" s="115"/>
      <c r="C24" s="115">
        <f t="shared" ref="C24:G24" si="3">SUM(C7:C23)</f>
        <v>9.75</v>
      </c>
      <c r="D24" s="115">
        <f t="shared" si="3"/>
        <v>2072000</v>
      </c>
      <c r="E24" s="115">
        <f t="shared" si="3"/>
        <v>1210750</v>
      </c>
      <c r="F24" s="115">
        <f t="shared" si="3"/>
        <v>78000</v>
      </c>
      <c r="G24" s="115">
        <f t="shared" si="3"/>
        <v>1288750</v>
      </c>
      <c r="H24" s="115"/>
    </row>
    <row r="25" spans="1:8" ht="33" customHeight="1">
      <c r="A25" s="86"/>
      <c r="B25" s="325" t="s">
        <v>184</v>
      </c>
      <c r="C25" s="325"/>
      <c r="D25" s="325"/>
      <c r="E25" s="325"/>
      <c r="F25" s="325"/>
      <c r="G25" s="325"/>
      <c r="H25" s="325"/>
    </row>
    <row r="26" spans="1:8" ht="21" customHeight="1">
      <c r="A26" s="86"/>
      <c r="B26" s="158"/>
      <c r="C26" s="158" t="s">
        <v>90</v>
      </c>
      <c r="D26" s="158"/>
      <c r="E26" s="159"/>
      <c r="F26" s="159"/>
      <c r="G26" s="159"/>
      <c r="H26" s="159"/>
    </row>
    <row r="27" spans="1:8" ht="21" customHeight="1">
      <c r="A27" s="86"/>
      <c r="B27" s="160" t="s">
        <v>23</v>
      </c>
      <c r="C27" s="160"/>
      <c r="D27" s="160"/>
      <c r="E27" s="160"/>
      <c r="F27" s="160"/>
      <c r="G27" s="160"/>
      <c r="H27" s="160"/>
    </row>
    <row r="28" spans="1:8" ht="21" customHeight="1">
      <c r="A28" s="86"/>
      <c r="B28" s="161"/>
      <c r="C28" s="158" t="s">
        <v>91</v>
      </c>
      <c r="D28" s="158"/>
      <c r="E28" s="162"/>
      <c r="F28" s="162"/>
      <c r="G28" s="162"/>
      <c r="H28" s="162"/>
    </row>
    <row r="29" spans="1:8" ht="21" customHeight="1">
      <c r="A29" s="86"/>
      <c r="B29" s="163"/>
      <c r="C29" s="85"/>
      <c r="D29" s="85"/>
      <c r="E29" s="86"/>
      <c r="F29" s="86"/>
      <c r="G29" s="86"/>
      <c r="H29" s="116"/>
    </row>
    <row r="30" spans="1:8" ht="21" customHeight="1">
      <c r="A30" s="86"/>
      <c r="B30" s="163"/>
      <c r="C30" s="85"/>
      <c r="D30" s="85"/>
      <c r="E30" s="320"/>
      <c r="F30" s="320"/>
      <c r="G30" s="320"/>
      <c r="H30" s="116"/>
    </row>
    <row r="31" spans="1:8" ht="21" customHeight="1">
      <c r="A31" s="89"/>
      <c r="B31" s="90"/>
      <c r="C31" s="85"/>
      <c r="D31" s="85"/>
      <c r="E31" s="86"/>
      <c r="F31" s="84"/>
      <c r="G31" s="84"/>
    </row>
    <row r="32" spans="1:8" ht="21" customHeight="1">
      <c r="A32" s="84"/>
      <c r="B32" s="88"/>
      <c r="C32" s="85"/>
      <c r="D32" s="85"/>
      <c r="E32" s="86"/>
      <c r="F32" s="84"/>
      <c r="G32" s="84"/>
    </row>
    <row r="33" spans="1:7" ht="21" customHeight="1">
      <c r="A33" s="84"/>
      <c r="B33" s="88"/>
      <c r="C33" s="85"/>
      <c r="D33" s="85"/>
      <c r="E33" s="86"/>
      <c r="F33" s="84"/>
      <c r="G33" s="84"/>
    </row>
    <row r="34" spans="1:7" ht="21" customHeight="1">
      <c r="A34" s="84"/>
      <c r="B34" s="88"/>
      <c r="C34" s="85"/>
      <c r="D34" s="85"/>
      <c r="E34" s="86"/>
      <c r="F34" s="84"/>
      <c r="G34" s="84"/>
    </row>
    <row r="35" spans="1:7" ht="21" customHeight="1">
      <c r="A35" s="84"/>
      <c r="B35" s="91"/>
      <c r="C35" s="85"/>
      <c r="D35" s="85"/>
      <c r="E35" s="86"/>
      <c r="F35" s="92"/>
      <c r="G35" s="84"/>
    </row>
    <row r="36" spans="1:7" ht="21" customHeight="1">
      <c r="A36" s="84"/>
      <c r="B36" s="88"/>
      <c r="C36" s="85"/>
      <c r="D36" s="85"/>
      <c r="E36" s="86"/>
      <c r="F36" s="84"/>
      <c r="G36" s="87"/>
    </row>
    <row r="37" spans="1:7" ht="21" customHeight="1">
      <c r="A37" s="84"/>
      <c r="B37" s="88"/>
      <c r="C37" s="85"/>
      <c r="D37" s="85"/>
      <c r="E37" s="86"/>
      <c r="F37" s="84"/>
      <c r="G37" s="87"/>
    </row>
    <row r="38" spans="1:7" ht="21" customHeight="1">
      <c r="A38" s="84"/>
      <c r="B38" s="88"/>
      <c r="C38" s="85"/>
      <c r="D38" s="85"/>
      <c r="E38" s="86"/>
      <c r="F38" s="84"/>
      <c r="G38" s="84"/>
    </row>
    <row r="39" spans="1:7" ht="24" customHeight="1">
      <c r="A39" s="84"/>
      <c r="B39" s="104"/>
      <c r="C39" s="104"/>
      <c r="D39" s="104"/>
      <c r="E39" s="104"/>
      <c r="F39" s="104"/>
      <c r="G39" s="105"/>
    </row>
    <row r="40" spans="1:7" s="9" customFormat="1" ht="30.75" customHeight="1">
      <c r="A40" s="316"/>
      <c r="B40" s="316"/>
      <c r="C40" s="316"/>
      <c r="D40" s="316"/>
      <c r="E40" s="316"/>
      <c r="F40" s="316"/>
      <c r="G40" s="316"/>
    </row>
    <row r="41" spans="1:7" s="10" customFormat="1" ht="15">
      <c r="A41" s="48"/>
      <c r="B41" s="48"/>
    </row>
    <row r="42" spans="1:7" s="9" customFormat="1"/>
    <row r="43" spans="1:7" s="9" customFormat="1">
      <c r="A43" s="41"/>
      <c r="B43" s="48"/>
    </row>
    <row r="44" spans="1:7">
      <c r="A44" s="11"/>
      <c r="B44" s="11"/>
      <c r="C44" s="11"/>
      <c r="D44" s="11"/>
      <c r="E44" s="11"/>
      <c r="F44" s="11"/>
      <c r="G44" s="11"/>
    </row>
    <row r="45" spans="1:7" ht="14.4">
      <c r="A45"/>
      <c r="B45"/>
      <c r="C45"/>
      <c r="D45"/>
      <c r="E45"/>
      <c r="F45"/>
      <c r="G45"/>
    </row>
    <row r="53" spans="6:6">
      <c r="F53" s="14" t="s">
        <v>66</v>
      </c>
    </row>
  </sheetData>
  <mergeCells count="8">
    <mergeCell ref="A40:G40"/>
    <mergeCell ref="E1:G1"/>
    <mergeCell ref="E2:G2"/>
    <mergeCell ref="E3:G3"/>
    <mergeCell ref="A4:G4"/>
    <mergeCell ref="A5:G5"/>
    <mergeCell ref="B25:H25"/>
    <mergeCell ref="E30:G30"/>
  </mergeCells>
  <pageMargins left="0.19541666666666666" right="0.11166666666666666" top="0.75" bottom="0.75" header="0.3" footer="0.3"/>
  <pageSetup scale="6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49"/>
  <sheetViews>
    <sheetView workbookViewId="0">
      <selection activeCell="G6" sqref="G6"/>
    </sheetView>
  </sheetViews>
  <sheetFormatPr defaultRowHeight="15.6"/>
  <cols>
    <col min="1" max="1" width="5.6640625" style="14" customWidth="1"/>
    <col min="2" max="2" width="27.109375" style="14" customWidth="1"/>
    <col min="3" max="4" width="10.5546875" style="14" customWidth="1"/>
    <col min="5" max="5" width="19.109375" style="14" customWidth="1"/>
    <col min="6" max="6" width="17" style="14" customWidth="1"/>
    <col min="7" max="7" width="23.6640625" style="14" customWidth="1"/>
    <col min="8" max="8" width="12.5546875" bestFit="1" customWidth="1"/>
  </cols>
  <sheetData>
    <row r="1" spans="1:9">
      <c r="E1" s="311" t="s">
        <v>62</v>
      </c>
      <c r="F1" s="311"/>
      <c r="G1" s="311"/>
    </row>
    <row r="2" spans="1:9">
      <c r="E2" s="311" t="s">
        <v>89</v>
      </c>
      <c r="F2" s="311"/>
      <c r="G2" s="311"/>
    </row>
    <row r="3" spans="1:9">
      <c r="E3" s="294" t="s">
        <v>268</v>
      </c>
      <c r="F3" s="294"/>
      <c r="G3" s="294"/>
    </row>
    <row r="4" spans="1:9" ht="14.4">
      <c r="A4" s="317" t="s">
        <v>118</v>
      </c>
      <c r="B4" s="317"/>
      <c r="C4" s="317"/>
      <c r="D4" s="317"/>
      <c r="E4" s="317"/>
      <c r="F4" s="317"/>
      <c r="G4" s="317"/>
    </row>
    <row r="5" spans="1:9" thickBot="1">
      <c r="A5" s="318" t="s">
        <v>223</v>
      </c>
      <c r="B5" s="318"/>
      <c r="C5" s="318"/>
      <c r="D5" s="318"/>
      <c r="E5" s="318"/>
      <c r="F5" s="318"/>
      <c r="G5" s="318"/>
    </row>
    <row r="6" spans="1:9" ht="105">
      <c r="A6" s="93" t="s">
        <v>1</v>
      </c>
      <c r="B6" s="93" t="s">
        <v>18</v>
      </c>
      <c r="C6" s="93" t="s">
        <v>19</v>
      </c>
      <c r="D6" s="93" t="s">
        <v>20</v>
      </c>
      <c r="E6" s="93" t="s">
        <v>161</v>
      </c>
      <c r="F6" s="93" t="s">
        <v>5</v>
      </c>
      <c r="G6" s="93" t="s">
        <v>6</v>
      </c>
    </row>
    <row r="7" spans="1:9" ht="18.75" customHeight="1">
      <c r="A7" s="62">
        <v>1</v>
      </c>
      <c r="B7" s="69" t="s">
        <v>24</v>
      </c>
      <c r="C7" s="64">
        <v>1</v>
      </c>
      <c r="D7" s="64">
        <v>172000</v>
      </c>
      <c r="E7" s="63">
        <f>D7*C7</f>
        <v>172000</v>
      </c>
      <c r="F7" s="62">
        <f>8000*C7</f>
        <v>8000</v>
      </c>
      <c r="G7" s="62">
        <f>E7+F7</f>
        <v>180000</v>
      </c>
    </row>
    <row r="8" spans="1:9" ht="18.75" customHeight="1">
      <c r="A8" s="62">
        <v>2</v>
      </c>
      <c r="B8" s="69" t="s">
        <v>23</v>
      </c>
      <c r="C8" s="64">
        <v>0.5</v>
      </c>
      <c r="D8" s="64">
        <v>125000</v>
      </c>
      <c r="E8" s="63">
        <f t="shared" ref="E8:E19" si="0">D8*C8</f>
        <v>62500</v>
      </c>
      <c r="F8" s="62">
        <f t="shared" ref="F8:F19" si="1">8000*C8</f>
        <v>4000</v>
      </c>
      <c r="G8" s="62">
        <f t="shared" ref="G8:G19" si="2">E8+F8</f>
        <v>66500</v>
      </c>
    </row>
    <row r="9" spans="1:9" ht="18.75" customHeight="1">
      <c r="A9" s="62">
        <v>3</v>
      </c>
      <c r="B9" s="69" t="s">
        <v>30</v>
      </c>
      <c r="C9" s="64">
        <v>0.25</v>
      </c>
      <c r="D9" s="64">
        <v>115000</v>
      </c>
      <c r="E9" s="63">
        <f t="shared" si="0"/>
        <v>28750</v>
      </c>
      <c r="F9" s="62">
        <f t="shared" si="1"/>
        <v>2000</v>
      </c>
      <c r="G9" s="62">
        <f t="shared" si="2"/>
        <v>30750</v>
      </c>
    </row>
    <row r="10" spans="1:9" s="121" customFormat="1" ht="18.75" customHeight="1">
      <c r="A10" s="108">
        <v>4</v>
      </c>
      <c r="B10" s="65" t="s">
        <v>36</v>
      </c>
      <c r="C10" s="124">
        <v>0.5</v>
      </c>
      <c r="D10" s="124">
        <v>115000</v>
      </c>
      <c r="E10" s="108">
        <f t="shared" si="0"/>
        <v>57500</v>
      </c>
      <c r="F10" s="108">
        <f t="shared" si="1"/>
        <v>4000</v>
      </c>
      <c r="G10" s="108">
        <f t="shared" si="2"/>
        <v>61500</v>
      </c>
    </row>
    <row r="11" spans="1:9" ht="18.75" customHeight="1">
      <c r="A11" s="62">
        <v>5</v>
      </c>
      <c r="B11" s="69" t="s">
        <v>37</v>
      </c>
      <c r="C11" s="64">
        <v>1</v>
      </c>
      <c r="D11" s="64">
        <v>125000</v>
      </c>
      <c r="E11" s="63">
        <f t="shared" si="0"/>
        <v>125000</v>
      </c>
      <c r="F11" s="62">
        <f t="shared" si="1"/>
        <v>8000</v>
      </c>
      <c r="G11" s="62">
        <f t="shared" si="2"/>
        <v>133000</v>
      </c>
    </row>
    <row r="12" spans="1:9" ht="18.75" customHeight="1">
      <c r="A12" s="62">
        <v>6</v>
      </c>
      <c r="B12" s="65" t="s">
        <v>153</v>
      </c>
      <c r="C12" s="64">
        <v>1</v>
      </c>
      <c r="D12" s="64">
        <v>115000</v>
      </c>
      <c r="E12" s="63">
        <f t="shared" si="0"/>
        <v>115000</v>
      </c>
      <c r="F12" s="62">
        <f t="shared" si="1"/>
        <v>8000</v>
      </c>
      <c r="G12" s="62">
        <f t="shared" si="2"/>
        <v>123000</v>
      </c>
    </row>
    <row r="13" spans="1:9" ht="18.75" customHeight="1">
      <c r="A13" s="62">
        <v>7</v>
      </c>
      <c r="B13" s="65" t="s">
        <v>40</v>
      </c>
      <c r="C13" s="64">
        <v>1</v>
      </c>
      <c r="D13" s="64">
        <v>115000</v>
      </c>
      <c r="E13" s="63">
        <f t="shared" si="0"/>
        <v>115000</v>
      </c>
      <c r="F13" s="62">
        <f t="shared" si="1"/>
        <v>8000</v>
      </c>
      <c r="G13" s="62">
        <f t="shared" si="2"/>
        <v>123000</v>
      </c>
    </row>
    <row r="14" spans="1:9" ht="18.75" customHeight="1">
      <c r="A14" s="62">
        <v>8</v>
      </c>
      <c r="B14" s="65" t="s">
        <v>41</v>
      </c>
      <c r="C14" s="64">
        <v>0.5</v>
      </c>
      <c r="D14" s="64">
        <v>115000</v>
      </c>
      <c r="E14" s="63">
        <f t="shared" si="0"/>
        <v>57500</v>
      </c>
      <c r="F14" s="62">
        <f t="shared" si="1"/>
        <v>4000</v>
      </c>
      <c r="G14" s="62">
        <f t="shared" si="2"/>
        <v>61500</v>
      </c>
    </row>
    <row r="15" spans="1:9" ht="18.75" customHeight="1">
      <c r="A15" s="62">
        <v>9</v>
      </c>
      <c r="B15" s="65" t="s">
        <v>22</v>
      </c>
      <c r="C15" s="64">
        <v>0.5</v>
      </c>
      <c r="D15" s="64">
        <v>115000</v>
      </c>
      <c r="E15" s="63">
        <f t="shared" si="0"/>
        <v>57500</v>
      </c>
      <c r="F15" s="62">
        <f t="shared" si="1"/>
        <v>4000</v>
      </c>
      <c r="G15" s="62">
        <f t="shared" si="2"/>
        <v>61500</v>
      </c>
      <c r="I15" t="s">
        <v>114</v>
      </c>
    </row>
    <row r="16" spans="1:9" ht="18.75" customHeight="1">
      <c r="A16" s="62"/>
      <c r="B16" s="65" t="s">
        <v>35</v>
      </c>
      <c r="C16" s="64">
        <v>0.25</v>
      </c>
      <c r="D16" s="64">
        <v>125000</v>
      </c>
      <c r="E16" s="63">
        <f t="shared" si="0"/>
        <v>31250</v>
      </c>
      <c r="F16" s="62">
        <f t="shared" si="1"/>
        <v>2000</v>
      </c>
      <c r="G16" s="62">
        <f t="shared" si="2"/>
        <v>33250</v>
      </c>
    </row>
    <row r="17" spans="1:8" ht="18.75" customHeight="1">
      <c r="A17" s="62"/>
      <c r="B17" s="65" t="s">
        <v>202</v>
      </c>
      <c r="C17" s="64">
        <v>0.25</v>
      </c>
      <c r="D17" s="64">
        <v>125000</v>
      </c>
      <c r="E17" s="63">
        <f t="shared" si="0"/>
        <v>31250</v>
      </c>
      <c r="F17" s="62">
        <f t="shared" si="1"/>
        <v>2000</v>
      </c>
      <c r="G17" s="62">
        <f t="shared" si="2"/>
        <v>33250</v>
      </c>
    </row>
    <row r="18" spans="1:8" ht="18.75" customHeight="1">
      <c r="A18" s="62"/>
      <c r="B18" s="65" t="s">
        <v>165</v>
      </c>
      <c r="C18" s="64">
        <v>0.25</v>
      </c>
      <c r="D18" s="64">
        <v>125000</v>
      </c>
      <c r="E18" s="63">
        <f t="shared" si="0"/>
        <v>31250</v>
      </c>
      <c r="F18" s="62">
        <f t="shared" si="1"/>
        <v>2000</v>
      </c>
      <c r="G18" s="62">
        <f t="shared" si="2"/>
        <v>33250</v>
      </c>
    </row>
    <row r="19" spans="1:8" ht="18.75" customHeight="1">
      <c r="A19" s="62">
        <v>10</v>
      </c>
      <c r="B19" s="223" t="s">
        <v>29</v>
      </c>
      <c r="C19" s="124">
        <v>1</v>
      </c>
      <c r="D19" s="124">
        <v>115000</v>
      </c>
      <c r="E19" s="108">
        <f t="shared" si="0"/>
        <v>115000</v>
      </c>
      <c r="F19" s="108">
        <f t="shared" si="1"/>
        <v>8000</v>
      </c>
      <c r="G19" s="108">
        <f t="shared" si="2"/>
        <v>123000</v>
      </c>
    </row>
    <row r="20" spans="1:8" ht="18.75" customHeight="1">
      <c r="A20" s="62">
        <v>11</v>
      </c>
      <c r="B20" s="96"/>
      <c r="C20" s="96">
        <f>SUM(C7:C19)</f>
        <v>8</v>
      </c>
      <c r="D20" s="96">
        <f>SUM(D7:D19)</f>
        <v>1602000</v>
      </c>
      <c r="E20" s="96">
        <f t="shared" ref="E20:G20" si="3">SUM(E7:E19)</f>
        <v>999500</v>
      </c>
      <c r="F20" s="96">
        <f t="shared" si="3"/>
        <v>64000</v>
      </c>
      <c r="G20" s="96">
        <f t="shared" si="3"/>
        <v>1063500</v>
      </c>
      <c r="H20" s="230"/>
    </row>
    <row r="21" spans="1:8" ht="33" customHeight="1">
      <c r="A21" s="84"/>
      <c r="B21" s="319" t="s">
        <v>184</v>
      </c>
      <c r="C21" s="319"/>
      <c r="D21" s="319"/>
      <c r="E21" s="319"/>
      <c r="F21" s="319"/>
      <c r="G21" s="319"/>
      <c r="H21" s="287"/>
    </row>
    <row r="22" spans="1:8" ht="21" customHeight="1">
      <c r="A22" s="84"/>
      <c r="B22" s="48"/>
      <c r="C22" s="48" t="s">
        <v>90</v>
      </c>
      <c r="D22" s="48"/>
      <c r="E22" s="10"/>
      <c r="F22" s="10"/>
      <c r="G22" s="10"/>
      <c r="H22" s="10"/>
    </row>
    <row r="23" spans="1:8" ht="21" customHeight="1">
      <c r="A23" s="84"/>
      <c r="B23" s="51" t="s">
        <v>23</v>
      </c>
      <c r="C23" s="51"/>
      <c r="D23" s="51"/>
      <c r="E23" s="51"/>
      <c r="F23" s="51"/>
      <c r="G23" s="51"/>
      <c r="H23" s="51"/>
    </row>
    <row r="24" spans="1:8" ht="21" customHeight="1">
      <c r="A24" s="84"/>
      <c r="B24" s="41"/>
      <c r="C24" s="48" t="s">
        <v>91</v>
      </c>
      <c r="D24" s="48"/>
      <c r="E24" s="9"/>
      <c r="F24" s="9"/>
      <c r="G24" s="9"/>
      <c r="H24" s="9"/>
    </row>
    <row r="25" spans="1:8" ht="21" customHeight="1">
      <c r="A25" s="84"/>
      <c r="B25" s="88"/>
      <c r="C25" s="85"/>
      <c r="D25" s="85"/>
      <c r="E25" s="86"/>
      <c r="F25" s="84"/>
      <c r="G25" s="84"/>
    </row>
    <row r="26" spans="1:8" ht="21" customHeight="1">
      <c r="A26" s="89"/>
      <c r="B26" s="90"/>
      <c r="C26" s="85"/>
      <c r="D26" s="85"/>
      <c r="E26" s="320"/>
      <c r="F26" s="320"/>
      <c r="G26" s="320"/>
    </row>
    <row r="27" spans="1:8" ht="21" customHeight="1">
      <c r="A27" s="89"/>
      <c r="B27" s="90"/>
      <c r="C27" s="85"/>
      <c r="D27" s="85"/>
      <c r="E27" s="86"/>
      <c r="F27" s="84"/>
      <c r="G27" s="84"/>
    </row>
    <row r="28" spans="1:8" ht="21" customHeight="1">
      <c r="A28" s="84"/>
      <c r="B28" s="88"/>
      <c r="C28" s="85"/>
      <c r="D28" s="85"/>
      <c r="E28" s="86"/>
      <c r="F28" s="84"/>
      <c r="G28" s="84"/>
    </row>
    <row r="29" spans="1:8" ht="21" customHeight="1">
      <c r="A29" s="84"/>
      <c r="B29" s="88"/>
      <c r="C29" s="85"/>
      <c r="D29" s="85"/>
      <c r="E29" s="86"/>
      <c r="F29" s="84"/>
      <c r="G29" s="84"/>
    </row>
    <row r="30" spans="1:8" ht="21" customHeight="1">
      <c r="A30" s="84"/>
      <c r="B30" s="88"/>
      <c r="C30" s="85"/>
      <c r="D30" s="85"/>
      <c r="E30" s="86"/>
      <c r="F30" s="84"/>
      <c r="G30" s="84"/>
    </row>
    <row r="31" spans="1:8" ht="21" customHeight="1">
      <c r="A31" s="84"/>
      <c r="B31" s="91"/>
      <c r="C31" s="85"/>
      <c r="D31" s="85"/>
      <c r="E31" s="86"/>
      <c r="F31" s="92"/>
      <c r="G31" s="84"/>
    </row>
    <row r="32" spans="1:8" ht="21" customHeight="1">
      <c r="A32" s="84"/>
      <c r="B32" s="88"/>
      <c r="C32" s="85"/>
      <c r="D32" s="85"/>
      <c r="E32" s="86"/>
      <c r="F32" s="84"/>
      <c r="G32" s="87"/>
    </row>
    <row r="33" spans="1:7" ht="21" customHeight="1">
      <c r="A33" s="84"/>
      <c r="B33" s="88"/>
      <c r="C33" s="85"/>
      <c r="D33" s="85"/>
      <c r="E33" s="86"/>
      <c r="F33" s="84"/>
      <c r="G33" s="87"/>
    </row>
    <row r="34" spans="1:7" ht="21" customHeight="1">
      <c r="A34" s="84"/>
      <c r="B34" s="88"/>
      <c r="C34" s="85"/>
      <c r="D34" s="85"/>
      <c r="E34" s="86"/>
      <c r="F34" s="84"/>
      <c r="G34" s="84"/>
    </row>
    <row r="35" spans="1:7" ht="24" customHeight="1">
      <c r="A35" s="84"/>
      <c r="B35" s="104"/>
      <c r="C35" s="104"/>
      <c r="D35" s="104"/>
      <c r="E35" s="104"/>
      <c r="F35" s="104"/>
      <c r="G35" s="105"/>
    </row>
    <row r="36" spans="1:7" s="9" customFormat="1" ht="30.75" customHeight="1">
      <c r="A36" s="316"/>
      <c r="B36" s="316"/>
      <c r="C36" s="316"/>
      <c r="D36" s="316"/>
      <c r="E36" s="316"/>
      <c r="F36" s="316"/>
      <c r="G36" s="316"/>
    </row>
    <row r="37" spans="1:7" s="10" customFormat="1" ht="15">
      <c r="A37" s="48"/>
      <c r="B37" s="48"/>
    </row>
    <row r="38" spans="1:7" s="9" customFormat="1"/>
    <row r="39" spans="1:7" s="9" customFormat="1">
      <c r="A39" s="41"/>
      <c r="B39" s="48"/>
    </row>
    <row r="40" spans="1:7">
      <c r="A40" s="11"/>
      <c r="B40" s="11"/>
      <c r="C40" s="11"/>
      <c r="D40" s="11"/>
      <c r="E40" s="11"/>
      <c r="F40" s="11"/>
      <c r="G40" s="11"/>
    </row>
    <row r="41" spans="1:7" ht="14.4">
      <c r="A41"/>
      <c r="B41"/>
      <c r="C41"/>
      <c r="D41"/>
      <c r="E41"/>
      <c r="F41"/>
      <c r="G41"/>
    </row>
    <row r="49" spans="6:6">
      <c r="F49" s="14" t="s">
        <v>66</v>
      </c>
    </row>
  </sheetData>
  <mergeCells count="8">
    <mergeCell ref="A36:G36"/>
    <mergeCell ref="E1:G1"/>
    <mergeCell ref="E2:G2"/>
    <mergeCell ref="E3:G3"/>
    <mergeCell ref="A4:G4"/>
    <mergeCell ref="A5:G5"/>
    <mergeCell ref="B21:H21"/>
    <mergeCell ref="E26:G26"/>
  </mergeCells>
  <pageMargins left="0.19541666666666666" right="0.11166666666666666" top="0.75" bottom="0.75" header="0.3" footer="0.3"/>
  <pageSetup scale="67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56"/>
  <sheetViews>
    <sheetView tabSelected="1" workbookViewId="0">
      <selection activeCell="D25" sqref="D25"/>
    </sheetView>
  </sheetViews>
  <sheetFormatPr defaultRowHeight="15.6"/>
  <cols>
    <col min="1" max="1" width="5.6640625" style="14" customWidth="1"/>
    <col min="2" max="2" width="30" style="14" customWidth="1"/>
    <col min="3" max="4" width="10.5546875" style="14" customWidth="1"/>
    <col min="5" max="5" width="19.109375" style="14" customWidth="1"/>
    <col min="6" max="6" width="17" style="14" customWidth="1"/>
    <col min="7" max="7" width="23.6640625" style="14" customWidth="1"/>
    <col min="8" max="8" width="11.88671875" customWidth="1"/>
    <col min="9" max="9" width="9" bestFit="1" customWidth="1"/>
  </cols>
  <sheetData>
    <row r="1" spans="1:9">
      <c r="E1" s="311" t="s">
        <v>62</v>
      </c>
      <c r="F1" s="311"/>
      <c r="G1" s="311"/>
    </row>
    <row r="2" spans="1:9">
      <c r="E2" s="311" t="s">
        <v>89</v>
      </c>
      <c r="F2" s="311"/>
      <c r="G2" s="311"/>
    </row>
    <row r="3" spans="1:9">
      <c r="E3" s="308" t="s">
        <v>268</v>
      </c>
      <c r="F3" s="308"/>
      <c r="G3" s="308"/>
    </row>
    <row r="4" spans="1:9" ht="14.4">
      <c r="A4" s="312" t="s">
        <v>118</v>
      </c>
      <c r="B4" s="312"/>
      <c r="C4" s="312"/>
      <c r="D4" s="312"/>
      <c r="E4" s="312"/>
      <c r="F4" s="312"/>
      <c r="G4" s="312"/>
    </row>
    <row r="5" spans="1:9" thickBot="1">
      <c r="A5" s="313" t="s">
        <v>224</v>
      </c>
      <c r="B5" s="313"/>
      <c r="C5" s="313"/>
      <c r="D5" s="313"/>
      <c r="E5" s="313"/>
      <c r="F5" s="313"/>
      <c r="G5" s="313"/>
    </row>
    <row r="6" spans="1:9" ht="105">
      <c r="A6" s="222" t="s">
        <v>1</v>
      </c>
      <c r="B6" s="222" t="s">
        <v>18</v>
      </c>
      <c r="C6" s="222" t="s">
        <v>19</v>
      </c>
      <c r="D6" s="222" t="s">
        <v>20</v>
      </c>
      <c r="E6" s="222" t="s">
        <v>164</v>
      </c>
      <c r="F6" s="222" t="s">
        <v>5</v>
      </c>
      <c r="G6" s="222" t="s">
        <v>6</v>
      </c>
    </row>
    <row r="7" spans="1:9" ht="18.75" customHeight="1">
      <c r="A7" s="108">
        <v>1</v>
      </c>
      <c r="B7" s="65" t="s">
        <v>24</v>
      </c>
      <c r="C7" s="124">
        <v>1</v>
      </c>
      <c r="D7" s="124">
        <v>200000</v>
      </c>
      <c r="E7" s="108">
        <f>D7*C7</f>
        <v>200000</v>
      </c>
      <c r="F7" s="108">
        <f>8000*C7</f>
        <v>8000</v>
      </c>
      <c r="G7" s="108">
        <f>E7+F7</f>
        <v>208000</v>
      </c>
    </row>
    <row r="8" spans="1:9" ht="18.75" customHeight="1">
      <c r="A8" s="108">
        <v>2</v>
      </c>
      <c r="B8" s="65" t="s">
        <v>25</v>
      </c>
      <c r="C8" s="124">
        <v>1</v>
      </c>
      <c r="D8" s="124">
        <v>135000</v>
      </c>
      <c r="E8" s="108">
        <f t="shared" ref="E8:E26" si="0">D8*C8</f>
        <v>135000</v>
      </c>
      <c r="F8" s="108">
        <f t="shared" ref="F8:F26" si="1">8000*C8</f>
        <v>8000</v>
      </c>
      <c r="G8" s="108">
        <f t="shared" ref="G8:G26" si="2">E8+F8</f>
        <v>143000</v>
      </c>
    </row>
    <row r="9" spans="1:9" ht="18.75" customHeight="1">
      <c r="A9" s="108">
        <v>3</v>
      </c>
      <c r="B9" s="65" t="s">
        <v>162</v>
      </c>
      <c r="C9" s="124">
        <v>1</v>
      </c>
      <c r="D9" s="124">
        <v>125000</v>
      </c>
      <c r="E9" s="108">
        <f t="shared" si="0"/>
        <v>125000</v>
      </c>
      <c r="F9" s="108">
        <f t="shared" si="1"/>
        <v>8000</v>
      </c>
      <c r="G9" s="108">
        <f t="shared" si="2"/>
        <v>133000</v>
      </c>
    </row>
    <row r="10" spans="1:9" ht="18.75" customHeight="1">
      <c r="A10" s="108">
        <v>4</v>
      </c>
      <c r="B10" s="65" t="s">
        <v>162</v>
      </c>
      <c r="C10" s="124">
        <v>1</v>
      </c>
      <c r="D10" s="124">
        <v>125000</v>
      </c>
      <c r="E10" s="108">
        <f t="shared" si="0"/>
        <v>125000</v>
      </c>
      <c r="F10" s="108">
        <f t="shared" si="1"/>
        <v>8000</v>
      </c>
      <c r="G10" s="108">
        <f t="shared" si="2"/>
        <v>133000</v>
      </c>
    </row>
    <row r="11" spans="1:9" ht="18.75" customHeight="1">
      <c r="A11" s="108">
        <v>5</v>
      </c>
      <c r="B11" s="65" t="s">
        <v>163</v>
      </c>
      <c r="C11" s="124">
        <v>1</v>
      </c>
      <c r="D11" s="124">
        <v>115000</v>
      </c>
      <c r="E11" s="108">
        <f t="shared" si="0"/>
        <v>115000</v>
      </c>
      <c r="F11" s="108">
        <f t="shared" si="1"/>
        <v>8000</v>
      </c>
      <c r="G11" s="108">
        <f t="shared" si="2"/>
        <v>123000</v>
      </c>
    </row>
    <row r="12" spans="1:9" ht="18.75" customHeight="1">
      <c r="A12" s="108">
        <v>6</v>
      </c>
      <c r="B12" s="65" t="s">
        <v>163</v>
      </c>
      <c r="C12" s="124">
        <v>1</v>
      </c>
      <c r="D12" s="124">
        <v>115000</v>
      </c>
      <c r="E12" s="108">
        <f t="shared" si="0"/>
        <v>115000</v>
      </c>
      <c r="F12" s="108">
        <f t="shared" si="1"/>
        <v>8000</v>
      </c>
      <c r="G12" s="108">
        <f t="shared" si="2"/>
        <v>123000</v>
      </c>
    </row>
    <row r="13" spans="1:9" ht="18.75" customHeight="1">
      <c r="A13" s="108">
        <v>7</v>
      </c>
      <c r="B13" s="65" t="s">
        <v>40</v>
      </c>
      <c r="C13" s="124">
        <v>1</v>
      </c>
      <c r="D13" s="124">
        <v>115000</v>
      </c>
      <c r="E13" s="108">
        <f t="shared" si="0"/>
        <v>115000</v>
      </c>
      <c r="F13" s="108">
        <f t="shared" si="1"/>
        <v>8000</v>
      </c>
      <c r="G13" s="108">
        <f t="shared" si="2"/>
        <v>123000</v>
      </c>
    </row>
    <row r="14" spans="1:9" ht="18.75" customHeight="1">
      <c r="A14" s="108">
        <v>8</v>
      </c>
      <c r="B14" s="65" t="s">
        <v>70</v>
      </c>
      <c r="C14" s="124">
        <v>1</v>
      </c>
      <c r="D14" s="124">
        <v>115000</v>
      </c>
      <c r="E14" s="108">
        <f t="shared" si="0"/>
        <v>115000</v>
      </c>
      <c r="F14" s="108">
        <f t="shared" si="1"/>
        <v>8000</v>
      </c>
      <c r="G14" s="108">
        <f t="shared" si="2"/>
        <v>123000</v>
      </c>
    </row>
    <row r="15" spans="1:9" ht="18.75" customHeight="1">
      <c r="A15" s="108">
        <v>9</v>
      </c>
      <c r="B15" s="65" t="s">
        <v>30</v>
      </c>
      <c r="C15" s="124">
        <v>1</v>
      </c>
      <c r="D15" s="124">
        <v>115000</v>
      </c>
      <c r="E15" s="108">
        <f t="shared" si="0"/>
        <v>115000</v>
      </c>
      <c r="F15" s="108">
        <f t="shared" si="1"/>
        <v>8000</v>
      </c>
      <c r="G15" s="108">
        <f t="shared" si="2"/>
        <v>123000</v>
      </c>
      <c r="I15" t="s">
        <v>114</v>
      </c>
    </row>
    <row r="16" spans="1:9" ht="18.75" customHeight="1">
      <c r="A16" s="108">
        <v>10</v>
      </c>
      <c r="B16" s="96" t="s">
        <v>36</v>
      </c>
      <c r="C16" s="124">
        <v>1</v>
      </c>
      <c r="D16" s="124">
        <v>115000</v>
      </c>
      <c r="E16" s="108">
        <f t="shared" si="0"/>
        <v>115000</v>
      </c>
      <c r="F16" s="108">
        <f t="shared" si="1"/>
        <v>8000</v>
      </c>
      <c r="G16" s="108">
        <f t="shared" si="2"/>
        <v>123000</v>
      </c>
    </row>
    <row r="17" spans="1:8" ht="18.75" customHeight="1">
      <c r="A17" s="108">
        <v>11</v>
      </c>
      <c r="B17" s="96" t="s">
        <v>11</v>
      </c>
      <c r="C17" s="108">
        <v>1</v>
      </c>
      <c r="D17" s="124">
        <v>115000</v>
      </c>
      <c r="E17" s="108">
        <f t="shared" si="0"/>
        <v>115000</v>
      </c>
      <c r="F17" s="108">
        <f t="shared" si="1"/>
        <v>8000</v>
      </c>
      <c r="G17" s="108">
        <f t="shared" si="2"/>
        <v>123000</v>
      </c>
    </row>
    <row r="18" spans="1:8" ht="18.75" customHeight="1">
      <c r="A18" s="108">
        <v>12</v>
      </c>
      <c r="B18" s="96" t="s">
        <v>22</v>
      </c>
      <c r="C18" s="108">
        <v>1</v>
      </c>
      <c r="D18" s="124">
        <v>115000</v>
      </c>
      <c r="E18" s="108">
        <f t="shared" si="0"/>
        <v>115000</v>
      </c>
      <c r="F18" s="108">
        <f t="shared" si="1"/>
        <v>8000</v>
      </c>
      <c r="G18" s="108">
        <f t="shared" si="2"/>
        <v>123000</v>
      </c>
    </row>
    <row r="19" spans="1:8" ht="18.75" customHeight="1">
      <c r="A19" s="108">
        <v>13</v>
      </c>
      <c r="B19" s="96" t="s">
        <v>22</v>
      </c>
      <c r="C19" s="108">
        <v>1</v>
      </c>
      <c r="D19" s="124">
        <v>115000</v>
      </c>
      <c r="E19" s="108">
        <f t="shared" si="0"/>
        <v>115000</v>
      </c>
      <c r="F19" s="108">
        <f t="shared" si="1"/>
        <v>8000</v>
      </c>
      <c r="G19" s="108">
        <f t="shared" si="2"/>
        <v>123000</v>
      </c>
    </row>
    <row r="20" spans="1:8" ht="18.75" customHeight="1">
      <c r="A20" s="108">
        <v>14</v>
      </c>
      <c r="B20" s="96" t="s">
        <v>29</v>
      </c>
      <c r="C20" s="108">
        <v>1</v>
      </c>
      <c r="D20" s="124">
        <v>115000</v>
      </c>
      <c r="E20" s="108">
        <f t="shared" si="0"/>
        <v>115000</v>
      </c>
      <c r="F20" s="108">
        <f t="shared" si="1"/>
        <v>8000</v>
      </c>
      <c r="G20" s="108">
        <f t="shared" si="2"/>
        <v>123000</v>
      </c>
    </row>
    <row r="21" spans="1:8" ht="18.75" customHeight="1">
      <c r="A21" s="108">
        <v>15</v>
      </c>
      <c r="B21" s="96" t="s">
        <v>202</v>
      </c>
      <c r="C21" s="108">
        <v>0.5</v>
      </c>
      <c r="D21" s="124">
        <v>125000</v>
      </c>
      <c r="E21" s="108">
        <f t="shared" si="0"/>
        <v>62500</v>
      </c>
      <c r="F21" s="108">
        <f t="shared" si="1"/>
        <v>4000</v>
      </c>
      <c r="G21" s="108">
        <f t="shared" si="2"/>
        <v>66500</v>
      </c>
    </row>
    <row r="22" spans="1:8" ht="18.75" customHeight="1">
      <c r="A22" s="108">
        <v>16</v>
      </c>
      <c r="B22" s="96" t="s">
        <v>203</v>
      </c>
      <c r="C22" s="108">
        <v>0.5</v>
      </c>
      <c r="D22" s="124">
        <v>125000</v>
      </c>
      <c r="E22" s="108">
        <f t="shared" si="0"/>
        <v>62500</v>
      </c>
      <c r="F22" s="108">
        <f t="shared" si="1"/>
        <v>4000</v>
      </c>
      <c r="G22" s="108">
        <f t="shared" si="2"/>
        <v>66500</v>
      </c>
    </row>
    <row r="23" spans="1:8" ht="18.75" customHeight="1">
      <c r="A23" s="108">
        <v>17</v>
      </c>
      <c r="B23" s="96" t="s">
        <v>35</v>
      </c>
      <c r="C23" s="108">
        <v>0.25</v>
      </c>
      <c r="D23" s="124">
        <v>125000</v>
      </c>
      <c r="E23" s="108">
        <f t="shared" si="0"/>
        <v>31250</v>
      </c>
      <c r="F23" s="108">
        <f t="shared" si="1"/>
        <v>2000</v>
      </c>
      <c r="G23" s="108">
        <f t="shared" si="2"/>
        <v>33250</v>
      </c>
    </row>
    <row r="24" spans="1:8" ht="18.75" customHeight="1">
      <c r="A24" s="108">
        <v>18</v>
      </c>
      <c r="B24" s="96" t="s">
        <v>29</v>
      </c>
      <c r="C24" s="108">
        <v>1</v>
      </c>
      <c r="D24" s="124">
        <v>115000</v>
      </c>
      <c r="E24" s="108">
        <f t="shared" si="0"/>
        <v>115000</v>
      </c>
      <c r="F24" s="108">
        <f t="shared" si="1"/>
        <v>8000</v>
      </c>
      <c r="G24" s="108">
        <f t="shared" si="2"/>
        <v>123000</v>
      </c>
    </row>
    <row r="25" spans="1:8" s="116" customFormat="1" ht="18.75" customHeight="1">
      <c r="A25" s="63">
        <v>19</v>
      </c>
      <c r="B25" s="115" t="s">
        <v>157</v>
      </c>
      <c r="C25" s="63">
        <v>1</v>
      </c>
      <c r="D25" s="64">
        <v>115000</v>
      </c>
      <c r="E25" s="63">
        <f t="shared" si="0"/>
        <v>115000</v>
      </c>
      <c r="F25" s="63">
        <f t="shared" si="1"/>
        <v>8000</v>
      </c>
      <c r="G25" s="63">
        <f t="shared" si="2"/>
        <v>123000</v>
      </c>
    </row>
    <row r="26" spans="1:8" s="116" customFormat="1" ht="18.75" customHeight="1">
      <c r="A26" s="63">
        <v>20</v>
      </c>
      <c r="B26" s="115" t="s">
        <v>43</v>
      </c>
      <c r="C26" s="63">
        <v>1</v>
      </c>
      <c r="D26" s="64">
        <v>125000</v>
      </c>
      <c r="E26" s="63">
        <f t="shared" si="0"/>
        <v>125000</v>
      </c>
      <c r="F26" s="63">
        <f t="shared" si="1"/>
        <v>8000</v>
      </c>
      <c r="G26" s="63">
        <f t="shared" si="2"/>
        <v>133000</v>
      </c>
    </row>
    <row r="27" spans="1:8" ht="18.75" customHeight="1">
      <c r="A27" s="108"/>
      <c r="B27" s="96" t="s">
        <v>16</v>
      </c>
      <c r="C27" s="108">
        <f>SUM(C7:C26)</f>
        <v>18.25</v>
      </c>
      <c r="D27" s="96">
        <f>SUM(D7:D26)</f>
        <v>2465000</v>
      </c>
      <c r="E27" s="96">
        <f>SUM(E7:E26)</f>
        <v>2246250</v>
      </c>
      <c r="F27" s="96">
        <f>SUM(F7:F26)</f>
        <v>146000</v>
      </c>
      <c r="G27" s="96">
        <f>SUM(G7:G26)</f>
        <v>2392250</v>
      </c>
      <c r="H27" s="96"/>
    </row>
    <row r="28" spans="1:8" ht="33" customHeight="1">
      <c r="A28" s="225"/>
      <c r="B28" s="309" t="s">
        <v>176</v>
      </c>
      <c r="C28" s="309"/>
      <c r="D28" s="309"/>
      <c r="E28" s="309"/>
      <c r="F28" s="309"/>
      <c r="G28" s="309"/>
      <c r="H28" s="309"/>
    </row>
    <row r="29" spans="1:8" ht="21" customHeight="1">
      <c r="A29" s="225"/>
      <c r="B29" s="131"/>
      <c r="C29" s="131" t="s">
        <v>90</v>
      </c>
      <c r="D29" s="131"/>
      <c r="E29" s="132"/>
      <c r="F29" s="132"/>
      <c r="G29" s="132"/>
      <c r="H29" s="132"/>
    </row>
    <row r="30" spans="1:8" ht="21" customHeight="1">
      <c r="A30" s="225"/>
      <c r="B30" s="51" t="s">
        <v>23</v>
      </c>
      <c r="C30" s="51"/>
      <c r="D30" s="51"/>
      <c r="E30" s="51"/>
      <c r="F30" s="51"/>
      <c r="G30" s="51"/>
      <c r="H30" s="51"/>
    </row>
    <row r="31" spans="1:8" ht="21" customHeight="1">
      <c r="A31" s="225"/>
      <c r="B31" s="41"/>
      <c r="C31" s="131" t="s">
        <v>91</v>
      </c>
      <c r="D31" s="131"/>
      <c r="E31" s="9"/>
      <c r="F31" s="9"/>
      <c r="G31" s="9"/>
      <c r="H31" s="9"/>
    </row>
    <row r="32" spans="1:8" ht="21" customHeight="1">
      <c r="A32" s="225"/>
      <c r="B32" s="88"/>
      <c r="C32" s="226"/>
      <c r="D32" s="226"/>
      <c r="E32" s="225"/>
      <c r="F32" s="225"/>
      <c r="G32" s="225"/>
    </row>
    <row r="33" spans="1:7" ht="21" customHeight="1">
      <c r="A33" s="225"/>
      <c r="B33" s="88"/>
      <c r="C33" s="226"/>
      <c r="D33" s="226"/>
      <c r="E33" s="225"/>
      <c r="F33" s="225"/>
      <c r="G33" s="227"/>
    </row>
    <row r="34" spans="1:7" ht="21" customHeight="1">
      <c r="A34" s="225"/>
      <c r="B34" s="88"/>
      <c r="C34" s="226"/>
      <c r="D34" s="226"/>
      <c r="E34" s="315"/>
      <c r="F34" s="315"/>
      <c r="G34" s="315"/>
    </row>
    <row r="35" spans="1:7" ht="21" customHeight="1">
      <c r="A35" s="225"/>
      <c r="B35" s="88"/>
      <c r="C35" s="226"/>
      <c r="D35" s="226"/>
      <c r="E35" s="225"/>
      <c r="F35" s="225"/>
      <c r="G35" s="225"/>
    </row>
    <row r="36" spans="1:7" ht="21" customHeight="1">
      <c r="A36" s="225"/>
      <c r="B36" s="88"/>
      <c r="C36" s="226"/>
      <c r="D36" s="226"/>
      <c r="E36" s="225"/>
      <c r="F36" s="225"/>
      <c r="G36" s="225"/>
    </row>
    <row r="37" spans="1:7" ht="21" customHeight="1">
      <c r="A37" s="225"/>
      <c r="B37" s="88"/>
      <c r="C37" s="226"/>
      <c r="D37" s="226"/>
      <c r="E37" s="225"/>
      <c r="F37" s="225"/>
      <c r="G37" s="225"/>
    </row>
    <row r="38" spans="1:7" ht="21" customHeight="1">
      <c r="A38" s="225"/>
      <c r="B38" s="91"/>
      <c r="C38" s="226"/>
      <c r="D38" s="226"/>
      <c r="E38" s="225"/>
      <c r="F38" s="226"/>
      <c r="G38" s="225"/>
    </row>
    <row r="39" spans="1:7" ht="21" customHeight="1">
      <c r="A39" s="225"/>
      <c r="B39" s="88"/>
      <c r="C39" s="226"/>
      <c r="D39" s="226"/>
      <c r="E39" s="225"/>
      <c r="F39" s="225"/>
      <c r="G39" s="227"/>
    </row>
    <row r="40" spans="1:7" ht="21" customHeight="1">
      <c r="A40" s="225"/>
      <c r="B40" s="88"/>
      <c r="C40" s="226"/>
      <c r="D40" s="226"/>
      <c r="E40" s="225"/>
      <c r="F40" s="225"/>
      <c r="G40" s="227"/>
    </row>
    <row r="41" spans="1:7" ht="21" customHeight="1">
      <c r="A41" s="225"/>
      <c r="B41" s="88"/>
      <c r="C41" s="226"/>
      <c r="D41" s="226"/>
      <c r="E41" s="225"/>
      <c r="F41" s="225"/>
      <c r="G41" s="225"/>
    </row>
    <row r="42" spans="1:7" ht="24" customHeight="1">
      <c r="A42" s="225"/>
      <c r="B42" s="228"/>
      <c r="C42" s="228"/>
      <c r="D42" s="228"/>
      <c r="E42" s="228"/>
      <c r="F42" s="228"/>
      <c r="G42" s="229"/>
    </row>
    <row r="43" spans="1:7" s="9" customFormat="1" ht="30.75" customHeight="1">
      <c r="A43" s="314"/>
      <c r="B43" s="314"/>
      <c r="C43" s="314"/>
      <c r="D43" s="314"/>
      <c r="E43" s="314"/>
      <c r="F43" s="314"/>
      <c r="G43" s="314"/>
    </row>
    <row r="44" spans="1:7" s="132" customFormat="1" ht="15">
      <c r="A44" s="131"/>
      <c r="B44" s="131"/>
    </row>
    <row r="45" spans="1:7" s="9" customFormat="1"/>
    <row r="46" spans="1:7" s="9" customFormat="1">
      <c r="A46" s="41"/>
      <c r="B46" s="131"/>
    </row>
    <row r="47" spans="1:7">
      <c r="A47" s="11"/>
      <c r="B47" s="11"/>
      <c r="C47" s="11"/>
      <c r="D47" s="11"/>
      <c r="E47" s="11"/>
      <c r="F47" s="11"/>
      <c r="G47" s="11"/>
    </row>
    <row r="48" spans="1:7" ht="14.4">
      <c r="A48"/>
      <c r="B48"/>
      <c r="C48"/>
      <c r="D48"/>
      <c r="E48"/>
      <c r="F48"/>
      <c r="G48"/>
    </row>
    <row r="56" spans="6:6">
      <c r="F56" s="14" t="s">
        <v>66</v>
      </c>
    </row>
  </sheetData>
  <mergeCells count="8">
    <mergeCell ref="A43:G43"/>
    <mergeCell ref="E1:G1"/>
    <mergeCell ref="E2:G2"/>
    <mergeCell ref="E3:G3"/>
    <mergeCell ref="A4:G4"/>
    <mergeCell ref="A5:G5"/>
    <mergeCell ref="B28:H28"/>
    <mergeCell ref="E34:G34"/>
  </mergeCells>
  <pageMargins left="0.19541666666666666" right="0.11166666666666666" top="0.75" bottom="0.75" header="0.3" footer="0.3"/>
  <pageSetup scale="67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I62"/>
  <sheetViews>
    <sheetView workbookViewId="0">
      <selection activeCell="G6" sqref="G6"/>
    </sheetView>
  </sheetViews>
  <sheetFormatPr defaultRowHeight="15.6"/>
  <cols>
    <col min="1" max="1" width="5.6640625" style="14" customWidth="1"/>
    <col min="2" max="2" width="19.6640625" style="14" customWidth="1"/>
    <col min="3" max="4" width="10.5546875" style="14" customWidth="1"/>
    <col min="5" max="5" width="14.6640625" style="14" customWidth="1"/>
    <col min="6" max="6" width="13.6640625" style="14" customWidth="1"/>
    <col min="7" max="7" width="23.6640625" style="14" customWidth="1"/>
    <col min="9" max="9" width="9" bestFit="1" customWidth="1"/>
  </cols>
  <sheetData>
    <row r="1" spans="1:7">
      <c r="E1" s="311" t="s">
        <v>62</v>
      </c>
      <c r="F1" s="311"/>
      <c r="G1" s="311"/>
    </row>
    <row r="2" spans="1:7">
      <c r="E2" s="311" t="s">
        <v>89</v>
      </c>
      <c r="F2" s="311"/>
      <c r="G2" s="311"/>
    </row>
    <row r="3" spans="1:7">
      <c r="E3" s="294" t="s">
        <v>268</v>
      </c>
      <c r="F3" s="294"/>
      <c r="G3" s="294"/>
    </row>
    <row r="4" spans="1:7" ht="14.4">
      <c r="A4" s="317" t="s">
        <v>118</v>
      </c>
      <c r="B4" s="317"/>
      <c r="C4" s="317"/>
      <c r="D4" s="317"/>
      <c r="E4" s="317"/>
      <c r="F4" s="317"/>
      <c r="G4" s="317"/>
    </row>
    <row r="5" spans="1:7" thickBot="1">
      <c r="A5" s="318" t="s">
        <v>247</v>
      </c>
      <c r="B5" s="318"/>
      <c r="C5" s="318"/>
      <c r="D5" s="318"/>
      <c r="E5" s="318"/>
      <c r="F5" s="318"/>
      <c r="G5" s="318"/>
    </row>
    <row r="6" spans="1:7" ht="121.2" customHeight="1">
      <c r="A6" s="93" t="s">
        <v>1</v>
      </c>
      <c r="B6" s="93" t="s">
        <v>18</v>
      </c>
      <c r="C6" s="93" t="s">
        <v>19</v>
      </c>
      <c r="D6" s="93" t="s">
        <v>20</v>
      </c>
      <c r="E6" s="93" t="s">
        <v>164</v>
      </c>
      <c r="F6" s="93" t="s">
        <v>5</v>
      </c>
      <c r="G6" s="93" t="s">
        <v>6</v>
      </c>
    </row>
    <row r="7" spans="1:7" ht="14.4" customHeight="1">
      <c r="A7" s="62">
        <v>1</v>
      </c>
      <c r="B7" s="169" t="s">
        <v>24</v>
      </c>
      <c r="C7" s="64">
        <v>1</v>
      </c>
      <c r="D7" s="64">
        <v>180000</v>
      </c>
      <c r="E7" s="63">
        <f>D7*C7</f>
        <v>180000</v>
      </c>
      <c r="F7" s="62">
        <f>8000*C7</f>
        <v>8000</v>
      </c>
      <c r="G7" s="62">
        <f>E7+F7</f>
        <v>188000</v>
      </c>
    </row>
    <row r="8" spans="1:7" ht="14.4" customHeight="1">
      <c r="A8" s="62">
        <v>2</v>
      </c>
      <c r="B8" s="170" t="s">
        <v>35</v>
      </c>
      <c r="C8" s="64">
        <v>0.5</v>
      </c>
      <c r="D8" s="64">
        <v>125000</v>
      </c>
      <c r="E8" s="63">
        <f>D8*C8</f>
        <v>62500</v>
      </c>
      <c r="F8" s="62">
        <f>8000*C8</f>
        <v>4000</v>
      </c>
      <c r="G8" s="62">
        <f>E8+F8</f>
        <v>66500</v>
      </c>
    </row>
    <row r="9" spans="1:7" ht="14.4" customHeight="1">
      <c r="A9" s="62">
        <v>3</v>
      </c>
      <c r="B9" s="169" t="s">
        <v>25</v>
      </c>
      <c r="C9" s="64">
        <v>0.5</v>
      </c>
      <c r="D9" s="64">
        <v>125000</v>
      </c>
      <c r="E9" s="63">
        <f t="shared" ref="E9:E32" si="0">D9*C9</f>
        <v>62500</v>
      </c>
      <c r="F9" s="62">
        <f t="shared" ref="F9:F32" si="1">8000*C9</f>
        <v>4000</v>
      </c>
      <c r="G9" s="62">
        <f t="shared" ref="G9:G32" si="2">E9+F9</f>
        <v>66500</v>
      </c>
    </row>
    <row r="10" spans="1:7" ht="14.4" customHeight="1">
      <c r="A10" s="62">
        <v>4</v>
      </c>
      <c r="B10" s="165" t="s">
        <v>162</v>
      </c>
      <c r="C10" s="124">
        <v>0.58499999999999996</v>
      </c>
      <c r="D10" s="124">
        <v>125000</v>
      </c>
      <c r="E10" s="108">
        <f t="shared" si="0"/>
        <v>73125</v>
      </c>
      <c r="F10" s="108">
        <f t="shared" si="1"/>
        <v>4680</v>
      </c>
      <c r="G10" s="108">
        <f t="shared" si="2"/>
        <v>77805</v>
      </c>
    </row>
    <row r="11" spans="1:7" ht="14.4" customHeight="1">
      <c r="A11" s="62">
        <v>5</v>
      </c>
      <c r="B11" s="165" t="s">
        <v>162</v>
      </c>
      <c r="C11" s="124">
        <v>0.58499999999999996</v>
      </c>
      <c r="D11" s="124">
        <v>125000</v>
      </c>
      <c r="E11" s="108">
        <f t="shared" si="0"/>
        <v>73125</v>
      </c>
      <c r="F11" s="108">
        <f t="shared" si="1"/>
        <v>4680</v>
      </c>
      <c r="G11" s="108">
        <f t="shared" si="2"/>
        <v>77805</v>
      </c>
    </row>
    <row r="12" spans="1:7" ht="14.4" customHeight="1">
      <c r="A12" s="62">
        <v>6</v>
      </c>
      <c r="B12" s="165" t="s">
        <v>162</v>
      </c>
      <c r="C12" s="124">
        <v>0.58499999999999996</v>
      </c>
      <c r="D12" s="124">
        <v>125000</v>
      </c>
      <c r="E12" s="108">
        <f t="shared" si="0"/>
        <v>73125</v>
      </c>
      <c r="F12" s="108">
        <f t="shared" si="1"/>
        <v>4680</v>
      </c>
      <c r="G12" s="108">
        <f t="shared" si="2"/>
        <v>77805</v>
      </c>
    </row>
    <row r="13" spans="1:7" ht="14.4" customHeight="1">
      <c r="A13" s="62">
        <v>7</v>
      </c>
      <c r="B13" s="165" t="s">
        <v>162</v>
      </c>
      <c r="C13" s="124">
        <v>0.58499999999999996</v>
      </c>
      <c r="D13" s="124">
        <v>125000</v>
      </c>
      <c r="E13" s="108">
        <f t="shared" si="0"/>
        <v>73125</v>
      </c>
      <c r="F13" s="108">
        <f t="shared" si="1"/>
        <v>4680</v>
      </c>
      <c r="G13" s="108">
        <f t="shared" si="2"/>
        <v>77805</v>
      </c>
    </row>
    <row r="14" spans="1:7" ht="30" customHeight="1">
      <c r="A14" s="62">
        <v>8</v>
      </c>
      <c r="B14" s="165" t="s">
        <v>163</v>
      </c>
      <c r="C14" s="124">
        <v>0.5</v>
      </c>
      <c r="D14" s="124">
        <v>115000</v>
      </c>
      <c r="E14" s="108">
        <f t="shared" si="0"/>
        <v>57500</v>
      </c>
      <c r="F14" s="108">
        <f t="shared" si="1"/>
        <v>4000</v>
      </c>
      <c r="G14" s="108">
        <f t="shared" si="2"/>
        <v>61500</v>
      </c>
    </row>
    <row r="15" spans="1:7" ht="30" customHeight="1">
      <c r="A15" s="62">
        <v>9</v>
      </c>
      <c r="B15" s="165" t="s">
        <v>163</v>
      </c>
      <c r="C15" s="124">
        <v>0.5</v>
      </c>
      <c r="D15" s="124">
        <v>115000</v>
      </c>
      <c r="E15" s="108">
        <f t="shared" si="0"/>
        <v>57500</v>
      </c>
      <c r="F15" s="108">
        <f t="shared" si="1"/>
        <v>4000</v>
      </c>
      <c r="G15" s="108">
        <f t="shared" si="2"/>
        <v>61500</v>
      </c>
    </row>
    <row r="16" spans="1:7" ht="30" customHeight="1">
      <c r="A16" s="62">
        <v>10</v>
      </c>
      <c r="B16" s="165" t="s">
        <v>163</v>
      </c>
      <c r="C16" s="124">
        <v>0.5</v>
      </c>
      <c r="D16" s="124">
        <v>115000</v>
      </c>
      <c r="E16" s="108">
        <f t="shared" si="0"/>
        <v>57500</v>
      </c>
      <c r="F16" s="108">
        <f t="shared" si="1"/>
        <v>4000</v>
      </c>
      <c r="G16" s="108">
        <f t="shared" si="2"/>
        <v>61500</v>
      </c>
    </row>
    <row r="17" spans="1:9" ht="30" customHeight="1">
      <c r="A17" s="62">
        <v>11</v>
      </c>
      <c r="B17" s="165" t="s">
        <v>163</v>
      </c>
      <c r="C17" s="124">
        <v>0.5</v>
      </c>
      <c r="D17" s="124">
        <v>115000</v>
      </c>
      <c r="E17" s="108">
        <f t="shared" si="0"/>
        <v>57500</v>
      </c>
      <c r="F17" s="108">
        <f t="shared" si="1"/>
        <v>4000</v>
      </c>
      <c r="G17" s="108">
        <f t="shared" si="2"/>
        <v>61500</v>
      </c>
    </row>
    <row r="18" spans="1:9" ht="18.600000000000001" customHeight="1">
      <c r="A18" s="62">
        <v>12</v>
      </c>
      <c r="B18" s="165" t="s">
        <v>40</v>
      </c>
      <c r="C18" s="64">
        <v>1</v>
      </c>
      <c r="D18" s="64">
        <v>115000</v>
      </c>
      <c r="E18" s="63">
        <f t="shared" si="0"/>
        <v>115000</v>
      </c>
      <c r="F18" s="62">
        <f t="shared" si="1"/>
        <v>8000</v>
      </c>
      <c r="G18" s="62">
        <f t="shared" si="2"/>
        <v>123000</v>
      </c>
    </row>
    <row r="19" spans="1:9" ht="30" customHeight="1">
      <c r="A19" s="62">
        <v>13</v>
      </c>
      <c r="B19" s="165" t="s">
        <v>70</v>
      </c>
      <c r="C19" s="64">
        <v>0.5</v>
      </c>
      <c r="D19" s="64">
        <v>115000</v>
      </c>
      <c r="E19" s="63">
        <f t="shared" si="0"/>
        <v>57500</v>
      </c>
      <c r="F19" s="62">
        <f t="shared" si="1"/>
        <v>4000</v>
      </c>
      <c r="G19" s="62">
        <f t="shared" si="2"/>
        <v>61500</v>
      </c>
    </row>
    <row r="20" spans="1:9" ht="16.95" customHeight="1">
      <c r="A20" s="62">
        <v>14</v>
      </c>
      <c r="B20" s="165" t="s">
        <v>30</v>
      </c>
      <c r="C20" s="64">
        <v>0.5</v>
      </c>
      <c r="D20" s="64">
        <v>115000</v>
      </c>
      <c r="E20" s="63">
        <f t="shared" si="0"/>
        <v>57500</v>
      </c>
      <c r="F20" s="62">
        <f t="shared" si="1"/>
        <v>4000</v>
      </c>
      <c r="G20" s="62">
        <f t="shared" si="2"/>
        <v>61500</v>
      </c>
      <c r="I20" t="s">
        <v>114</v>
      </c>
    </row>
    <row r="21" spans="1:9" ht="19.2" customHeight="1">
      <c r="A21" s="62">
        <v>15</v>
      </c>
      <c r="B21" s="171" t="s">
        <v>36</v>
      </c>
      <c r="C21" s="64">
        <v>1</v>
      </c>
      <c r="D21" s="64">
        <v>115000</v>
      </c>
      <c r="E21" s="63">
        <f t="shared" si="0"/>
        <v>115000</v>
      </c>
      <c r="F21" s="62">
        <f t="shared" si="1"/>
        <v>8000</v>
      </c>
      <c r="G21" s="62">
        <f t="shared" si="2"/>
        <v>123000</v>
      </c>
    </row>
    <row r="22" spans="1:9" ht="30" customHeight="1">
      <c r="A22" s="62">
        <v>16</v>
      </c>
      <c r="B22" s="172" t="s">
        <v>150</v>
      </c>
      <c r="C22" s="108">
        <v>0.5</v>
      </c>
      <c r="D22" s="64">
        <v>115000</v>
      </c>
      <c r="E22" s="63">
        <f t="shared" si="0"/>
        <v>57500</v>
      </c>
      <c r="F22" s="62">
        <f t="shared" si="1"/>
        <v>4000</v>
      </c>
      <c r="G22" s="62">
        <f t="shared" si="2"/>
        <v>61500</v>
      </c>
    </row>
    <row r="23" spans="1:9" ht="15.6" customHeight="1">
      <c r="A23" s="62">
        <v>17</v>
      </c>
      <c r="B23" s="172" t="s">
        <v>22</v>
      </c>
      <c r="C23" s="108">
        <v>1</v>
      </c>
      <c r="D23" s="124">
        <v>115000</v>
      </c>
      <c r="E23" s="108">
        <f t="shared" si="0"/>
        <v>115000</v>
      </c>
      <c r="F23" s="108">
        <f t="shared" si="1"/>
        <v>8000</v>
      </c>
      <c r="G23" s="108">
        <f t="shared" si="2"/>
        <v>123000</v>
      </c>
    </row>
    <row r="24" spans="1:9" ht="13.95" customHeight="1">
      <c r="A24" s="62">
        <v>18</v>
      </c>
      <c r="B24" s="172" t="s">
        <v>29</v>
      </c>
      <c r="C24" s="108">
        <v>3</v>
      </c>
      <c r="D24" s="124">
        <v>115000</v>
      </c>
      <c r="E24" s="108">
        <f t="shared" si="0"/>
        <v>345000</v>
      </c>
      <c r="F24" s="108">
        <f t="shared" si="1"/>
        <v>24000</v>
      </c>
      <c r="G24" s="108">
        <f t="shared" si="2"/>
        <v>369000</v>
      </c>
    </row>
    <row r="25" spans="1:9" ht="30" customHeight="1">
      <c r="A25" s="62">
        <v>19</v>
      </c>
      <c r="B25" s="172" t="s">
        <v>202</v>
      </c>
      <c r="C25" s="108">
        <v>0.5</v>
      </c>
      <c r="D25" s="124">
        <v>125000</v>
      </c>
      <c r="E25" s="108">
        <f t="shared" si="0"/>
        <v>62500</v>
      </c>
      <c r="F25" s="108">
        <f t="shared" si="1"/>
        <v>4000</v>
      </c>
      <c r="G25" s="108">
        <f t="shared" si="2"/>
        <v>66500</v>
      </c>
    </row>
    <row r="26" spans="1:9" ht="30" customHeight="1">
      <c r="A26" s="62">
        <v>20</v>
      </c>
      <c r="B26" s="172" t="s">
        <v>203</v>
      </c>
      <c r="C26" s="108">
        <v>0.5</v>
      </c>
      <c r="D26" s="124">
        <v>125000</v>
      </c>
      <c r="E26" s="108">
        <f t="shared" si="0"/>
        <v>62500</v>
      </c>
      <c r="F26" s="108">
        <f t="shared" si="1"/>
        <v>4000</v>
      </c>
      <c r="G26" s="108">
        <f t="shared" si="2"/>
        <v>66500</v>
      </c>
    </row>
    <row r="27" spans="1:9" ht="15.6" customHeight="1">
      <c r="A27" s="62">
        <v>21</v>
      </c>
      <c r="B27" s="172" t="s">
        <v>43</v>
      </c>
      <c r="C27" s="108">
        <v>0.5</v>
      </c>
      <c r="D27" s="124">
        <v>125000</v>
      </c>
      <c r="E27" s="108">
        <f t="shared" si="0"/>
        <v>62500</v>
      </c>
      <c r="F27" s="108">
        <f t="shared" si="1"/>
        <v>4000</v>
      </c>
      <c r="G27" s="108">
        <f t="shared" si="2"/>
        <v>66500</v>
      </c>
    </row>
    <row r="28" spans="1:9" ht="30" customHeight="1">
      <c r="A28" s="62">
        <v>22</v>
      </c>
      <c r="B28" s="172" t="s">
        <v>248</v>
      </c>
      <c r="C28" s="108">
        <v>1</v>
      </c>
      <c r="D28" s="124">
        <v>125000</v>
      </c>
      <c r="E28" s="108">
        <f t="shared" si="0"/>
        <v>125000</v>
      </c>
      <c r="F28" s="108">
        <f t="shared" si="1"/>
        <v>8000</v>
      </c>
      <c r="G28" s="108">
        <f t="shared" si="2"/>
        <v>133000</v>
      </c>
    </row>
    <row r="29" spans="1:9" ht="30" customHeight="1">
      <c r="A29" s="62">
        <v>23</v>
      </c>
      <c r="B29" s="172" t="s">
        <v>157</v>
      </c>
      <c r="C29" s="108">
        <v>1</v>
      </c>
      <c r="D29" s="124">
        <v>115000</v>
      </c>
      <c r="E29" s="108">
        <f t="shared" si="0"/>
        <v>115000</v>
      </c>
      <c r="F29" s="108">
        <f t="shared" si="1"/>
        <v>8000</v>
      </c>
      <c r="G29" s="108">
        <f t="shared" si="2"/>
        <v>123000</v>
      </c>
    </row>
    <row r="30" spans="1:9" ht="30" customHeight="1">
      <c r="A30" s="62">
        <v>24</v>
      </c>
      <c r="B30" s="170" t="s">
        <v>249</v>
      </c>
      <c r="C30" s="63">
        <v>0.5</v>
      </c>
      <c r="D30" s="64">
        <v>115000</v>
      </c>
      <c r="E30" s="63">
        <f t="shared" si="0"/>
        <v>57500</v>
      </c>
      <c r="F30" s="63">
        <f t="shared" si="1"/>
        <v>4000</v>
      </c>
      <c r="G30" s="63">
        <f t="shared" si="2"/>
        <v>61500</v>
      </c>
    </row>
    <row r="31" spans="1:9" s="121" customFormat="1" ht="46.2" customHeight="1">
      <c r="A31" s="62">
        <v>25</v>
      </c>
      <c r="B31" s="172" t="s">
        <v>250</v>
      </c>
      <c r="C31" s="108">
        <v>1</v>
      </c>
      <c r="D31" s="124">
        <v>125000</v>
      </c>
      <c r="E31" s="108">
        <f t="shared" si="0"/>
        <v>125000</v>
      </c>
      <c r="F31" s="108">
        <f t="shared" si="1"/>
        <v>8000</v>
      </c>
      <c r="G31" s="108">
        <f t="shared" si="2"/>
        <v>133000</v>
      </c>
    </row>
    <row r="32" spans="1:9" s="121" customFormat="1" ht="46.2" customHeight="1">
      <c r="A32" s="62">
        <v>26</v>
      </c>
      <c r="B32" s="172" t="s">
        <v>261</v>
      </c>
      <c r="C32" s="108">
        <v>0.5</v>
      </c>
      <c r="D32" s="124">
        <v>115000</v>
      </c>
      <c r="E32" s="108">
        <f t="shared" si="0"/>
        <v>57500</v>
      </c>
      <c r="F32" s="108">
        <f t="shared" si="1"/>
        <v>4000</v>
      </c>
      <c r="G32" s="108">
        <f t="shared" si="2"/>
        <v>61500</v>
      </c>
    </row>
    <row r="33" spans="1:8" ht="18.75" customHeight="1">
      <c r="A33" s="62"/>
      <c r="B33" s="96" t="s">
        <v>16</v>
      </c>
      <c r="C33" s="108">
        <f>SUM(C7:C32)</f>
        <v>19.34</v>
      </c>
      <c r="D33" s="96">
        <f>SUM(D7:D32)</f>
        <v>3165000</v>
      </c>
      <c r="E33" s="96">
        <f>SUM(E7:E32)</f>
        <v>2357500</v>
      </c>
      <c r="F33" s="96">
        <f>SUM(F7:F32)</f>
        <v>154720</v>
      </c>
      <c r="G33" s="96">
        <f>SUM(G7:G32)</f>
        <v>2512220</v>
      </c>
    </row>
    <row r="34" spans="1:8" ht="33" customHeight="1">
      <c r="A34" s="84"/>
      <c r="B34" s="319" t="s">
        <v>176</v>
      </c>
      <c r="C34" s="319"/>
      <c r="D34" s="319"/>
      <c r="E34" s="319"/>
      <c r="F34" s="319"/>
      <c r="G34" s="319"/>
      <c r="H34" s="319"/>
    </row>
    <row r="35" spans="1:8" ht="21" customHeight="1">
      <c r="A35" s="84"/>
      <c r="B35" s="48"/>
      <c r="C35" s="48" t="s">
        <v>90</v>
      </c>
      <c r="D35" s="48"/>
      <c r="E35" s="10"/>
      <c r="F35" s="10"/>
      <c r="G35" s="10"/>
      <c r="H35" s="10"/>
    </row>
    <row r="36" spans="1:8" ht="21" customHeight="1">
      <c r="A36" s="84"/>
      <c r="B36" s="51" t="s">
        <v>23</v>
      </c>
      <c r="C36" s="51"/>
      <c r="D36" s="51"/>
      <c r="E36" s="51"/>
      <c r="F36" s="51"/>
      <c r="G36" s="51"/>
      <c r="H36" s="51"/>
    </row>
    <row r="37" spans="1:8" ht="21" customHeight="1">
      <c r="A37" s="84"/>
      <c r="B37" s="41"/>
      <c r="C37" s="48" t="s">
        <v>91</v>
      </c>
      <c r="D37" s="48"/>
      <c r="E37" s="9"/>
      <c r="F37" s="9"/>
      <c r="G37" s="9"/>
      <c r="H37" s="9"/>
    </row>
    <row r="38" spans="1:8" ht="21" customHeight="1">
      <c r="A38" s="84"/>
      <c r="B38" s="88"/>
      <c r="C38" s="85"/>
      <c r="D38" s="85"/>
      <c r="E38" s="86"/>
      <c r="F38" s="84"/>
      <c r="G38" s="84"/>
    </row>
    <row r="39" spans="1:8" ht="21" customHeight="1">
      <c r="A39" s="89"/>
      <c r="B39" s="90"/>
      <c r="C39" s="85"/>
      <c r="D39" s="85"/>
      <c r="E39" s="86"/>
      <c r="F39" s="84"/>
      <c r="G39" s="87"/>
    </row>
    <row r="40" spans="1:8" ht="21" customHeight="1">
      <c r="A40" s="89"/>
      <c r="B40" s="90"/>
      <c r="C40" s="85"/>
      <c r="D40" s="85"/>
      <c r="E40" s="320"/>
      <c r="F40" s="320"/>
      <c r="G40" s="320"/>
    </row>
    <row r="41" spans="1:8" ht="21" customHeight="1">
      <c r="A41" s="84"/>
      <c r="B41" s="88"/>
      <c r="C41" s="85"/>
      <c r="D41" s="85"/>
      <c r="E41" s="86"/>
      <c r="F41" s="84"/>
      <c r="G41" s="84"/>
    </row>
    <row r="42" spans="1:8" ht="21" customHeight="1">
      <c r="A42" s="84"/>
      <c r="B42" s="88"/>
      <c r="C42" s="85"/>
      <c r="D42" s="85"/>
      <c r="E42" s="86"/>
      <c r="F42" s="84"/>
      <c r="G42" s="84"/>
    </row>
    <row r="43" spans="1:8" ht="21" customHeight="1">
      <c r="A43" s="84"/>
      <c r="B43" s="88"/>
      <c r="C43" s="85"/>
      <c r="D43" s="85"/>
      <c r="E43" s="86"/>
      <c r="F43" s="84"/>
      <c r="G43" s="84"/>
    </row>
    <row r="44" spans="1:8" ht="21" customHeight="1">
      <c r="A44" s="84"/>
      <c r="B44" s="91"/>
      <c r="C44" s="85"/>
      <c r="D44" s="85"/>
      <c r="E44" s="86"/>
      <c r="F44" s="92"/>
      <c r="G44" s="84"/>
    </row>
    <row r="45" spans="1:8" ht="21" customHeight="1">
      <c r="A45" s="84"/>
      <c r="B45" s="88"/>
      <c r="C45" s="85"/>
      <c r="D45" s="85"/>
      <c r="E45" s="86"/>
      <c r="F45" s="84"/>
      <c r="G45" s="87"/>
    </row>
    <row r="46" spans="1:8" ht="21" customHeight="1">
      <c r="A46" s="84"/>
      <c r="B46" s="88"/>
      <c r="C46" s="85"/>
      <c r="D46" s="85"/>
      <c r="E46" s="86"/>
      <c r="F46" s="84"/>
      <c r="G46" s="87"/>
    </row>
    <row r="47" spans="1:8" ht="21" customHeight="1">
      <c r="A47" s="84"/>
      <c r="B47" s="88"/>
      <c r="C47" s="85"/>
      <c r="D47" s="85"/>
      <c r="E47" s="86"/>
      <c r="F47" s="84"/>
      <c r="G47" s="84"/>
    </row>
    <row r="48" spans="1:8" ht="24" customHeight="1">
      <c r="A48" s="84"/>
      <c r="B48" s="104"/>
      <c r="C48" s="104"/>
      <c r="D48" s="104"/>
      <c r="E48" s="104"/>
      <c r="F48" s="104"/>
      <c r="G48" s="105"/>
    </row>
    <row r="49" spans="1:7" s="9" customFormat="1" ht="30.75" customHeight="1">
      <c r="A49" s="316"/>
      <c r="B49" s="316"/>
      <c r="C49" s="316"/>
      <c r="D49" s="316"/>
      <c r="E49" s="316"/>
      <c r="F49" s="316"/>
      <c r="G49" s="316"/>
    </row>
    <row r="50" spans="1:7" s="10" customFormat="1" ht="15">
      <c r="A50" s="48"/>
      <c r="B50" s="48"/>
    </row>
    <row r="51" spans="1:7" s="9" customFormat="1"/>
    <row r="52" spans="1:7" s="9" customFormat="1">
      <c r="A52" s="41"/>
      <c r="B52" s="48"/>
    </row>
    <row r="53" spans="1:7">
      <c r="A53" s="11"/>
      <c r="B53" s="11"/>
      <c r="C53" s="11"/>
      <c r="D53" s="11"/>
      <c r="E53" s="11"/>
      <c r="F53" s="11"/>
      <c r="G53" s="11"/>
    </row>
    <row r="54" spans="1:7" ht="14.4">
      <c r="A54"/>
      <c r="B54"/>
      <c r="C54"/>
      <c r="D54"/>
      <c r="E54"/>
      <c r="F54"/>
      <c r="G54"/>
    </row>
    <row r="62" spans="1:7">
      <c r="F62" s="14" t="s">
        <v>66</v>
      </c>
    </row>
  </sheetData>
  <mergeCells count="8">
    <mergeCell ref="E40:G40"/>
    <mergeCell ref="A49:G49"/>
    <mergeCell ref="E1:G1"/>
    <mergeCell ref="E2:G2"/>
    <mergeCell ref="E3:G3"/>
    <mergeCell ref="A4:G4"/>
    <mergeCell ref="A5:G5"/>
    <mergeCell ref="B34:H34"/>
  </mergeCells>
  <pageMargins left="0.19541666666666699" right="0.11166666666666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62"/>
  <sheetViews>
    <sheetView workbookViewId="0">
      <selection activeCell="I6" sqref="I6"/>
    </sheetView>
  </sheetViews>
  <sheetFormatPr defaultRowHeight="15.6"/>
  <cols>
    <col min="1" max="1" width="5.6640625" style="14" customWidth="1"/>
    <col min="2" max="2" width="19.6640625" style="14" customWidth="1"/>
    <col min="3" max="4" width="10.5546875" style="14" customWidth="1"/>
    <col min="5" max="5" width="14.6640625" style="14" customWidth="1"/>
    <col min="6" max="6" width="13.6640625" style="14" customWidth="1"/>
    <col min="7" max="7" width="23.6640625" style="14" customWidth="1"/>
    <col min="9" max="9" width="9" bestFit="1" customWidth="1"/>
  </cols>
  <sheetData>
    <row r="1" spans="1:7">
      <c r="E1" s="311" t="s">
        <v>62</v>
      </c>
      <c r="F1" s="311"/>
      <c r="G1" s="311"/>
    </row>
    <row r="2" spans="1:7">
      <c r="E2" s="311" t="s">
        <v>89</v>
      </c>
      <c r="F2" s="311"/>
      <c r="G2" s="311"/>
    </row>
    <row r="3" spans="1:7">
      <c r="E3" s="294" t="s">
        <v>268</v>
      </c>
      <c r="F3" s="294"/>
      <c r="G3" s="294"/>
    </row>
    <row r="4" spans="1:7" ht="14.4">
      <c r="A4" s="317" t="s">
        <v>118</v>
      </c>
      <c r="B4" s="317"/>
      <c r="C4" s="317"/>
      <c r="D4" s="317"/>
      <c r="E4" s="317"/>
      <c r="F4" s="317"/>
      <c r="G4" s="317"/>
    </row>
    <row r="5" spans="1:7" ht="44.4" customHeight="1" thickBot="1">
      <c r="A5" s="326" t="s">
        <v>265</v>
      </c>
      <c r="B5" s="326"/>
      <c r="C5" s="326"/>
      <c r="D5" s="326"/>
      <c r="E5" s="326"/>
      <c r="F5" s="326"/>
      <c r="G5" s="326"/>
    </row>
    <row r="6" spans="1:7" ht="121.2" customHeight="1">
      <c r="A6" s="93" t="s">
        <v>1</v>
      </c>
      <c r="B6" s="93" t="s">
        <v>18</v>
      </c>
      <c r="C6" s="93" t="s">
        <v>19</v>
      </c>
      <c r="D6" s="93" t="s">
        <v>20</v>
      </c>
      <c r="E6" s="93" t="s">
        <v>164</v>
      </c>
      <c r="F6" s="93" t="s">
        <v>5</v>
      </c>
      <c r="G6" s="93" t="s">
        <v>6</v>
      </c>
    </row>
    <row r="7" spans="1:7" ht="14.4" customHeight="1">
      <c r="A7" s="62">
        <v>1</v>
      </c>
      <c r="B7" s="169" t="s">
        <v>24</v>
      </c>
      <c r="C7" s="64">
        <v>1</v>
      </c>
      <c r="D7" s="64">
        <v>180000</v>
      </c>
      <c r="E7" s="63">
        <f>D7*C7</f>
        <v>180000</v>
      </c>
      <c r="F7" s="62">
        <f>8000*C7</f>
        <v>8000</v>
      </c>
      <c r="G7" s="62">
        <f>E7+F7</f>
        <v>188000</v>
      </c>
    </row>
    <row r="8" spans="1:7" ht="14.4" customHeight="1">
      <c r="A8" s="62">
        <v>2</v>
      </c>
      <c r="B8" s="170" t="s">
        <v>35</v>
      </c>
      <c r="C8" s="64">
        <v>0.5</v>
      </c>
      <c r="D8" s="64">
        <v>125000</v>
      </c>
      <c r="E8" s="63">
        <f>D8*C8</f>
        <v>62500</v>
      </c>
      <c r="F8" s="62">
        <f>8000*C8</f>
        <v>4000</v>
      </c>
      <c r="G8" s="62">
        <f>E8+F8</f>
        <v>66500</v>
      </c>
    </row>
    <row r="9" spans="1:7" ht="14.4" customHeight="1">
      <c r="A9" s="62">
        <v>3</v>
      </c>
      <c r="B9" s="169" t="s">
        <v>25</v>
      </c>
      <c r="C9" s="64">
        <v>0.5</v>
      </c>
      <c r="D9" s="64">
        <v>125000</v>
      </c>
      <c r="E9" s="63">
        <f t="shared" ref="E9:E32" si="0">D9*C9</f>
        <v>62500</v>
      </c>
      <c r="F9" s="62">
        <f t="shared" ref="F9:F32" si="1">8000*C9</f>
        <v>4000</v>
      </c>
      <c r="G9" s="62">
        <f t="shared" ref="G9:G32" si="2">E9+F9</f>
        <v>66500</v>
      </c>
    </row>
    <row r="10" spans="1:7" ht="14.4" customHeight="1">
      <c r="A10" s="62">
        <v>4</v>
      </c>
      <c r="B10" s="165" t="s">
        <v>162</v>
      </c>
      <c r="C10" s="124">
        <v>0.58499999999999996</v>
      </c>
      <c r="D10" s="124">
        <v>125000</v>
      </c>
      <c r="E10" s="108">
        <f t="shared" si="0"/>
        <v>73125</v>
      </c>
      <c r="F10" s="108">
        <f t="shared" si="1"/>
        <v>4680</v>
      </c>
      <c r="G10" s="108">
        <f t="shared" si="2"/>
        <v>77805</v>
      </c>
    </row>
    <row r="11" spans="1:7" ht="14.4" customHeight="1">
      <c r="A11" s="62">
        <v>5</v>
      </c>
      <c r="B11" s="165" t="s">
        <v>162</v>
      </c>
      <c r="C11" s="124">
        <v>0.58499999999999996</v>
      </c>
      <c r="D11" s="124">
        <v>125000</v>
      </c>
      <c r="E11" s="108">
        <f t="shared" si="0"/>
        <v>73125</v>
      </c>
      <c r="F11" s="108">
        <f t="shared" si="1"/>
        <v>4680</v>
      </c>
      <c r="G11" s="108">
        <f t="shared" si="2"/>
        <v>77805</v>
      </c>
    </row>
    <row r="12" spans="1:7" ht="14.4" customHeight="1">
      <c r="A12" s="62">
        <v>6</v>
      </c>
      <c r="B12" s="165" t="s">
        <v>162</v>
      </c>
      <c r="C12" s="124">
        <v>0.58499999999999996</v>
      </c>
      <c r="D12" s="124">
        <v>125000</v>
      </c>
      <c r="E12" s="108">
        <f t="shared" si="0"/>
        <v>73125</v>
      </c>
      <c r="F12" s="108">
        <f t="shared" si="1"/>
        <v>4680</v>
      </c>
      <c r="G12" s="108">
        <f t="shared" si="2"/>
        <v>77805</v>
      </c>
    </row>
    <row r="13" spans="1:7" ht="14.4" customHeight="1">
      <c r="A13" s="62">
        <v>7</v>
      </c>
      <c r="B13" s="165" t="s">
        <v>162</v>
      </c>
      <c r="C13" s="124">
        <v>0.58499999999999996</v>
      </c>
      <c r="D13" s="124">
        <v>125000</v>
      </c>
      <c r="E13" s="108">
        <f t="shared" si="0"/>
        <v>73125</v>
      </c>
      <c r="F13" s="108">
        <f t="shared" si="1"/>
        <v>4680</v>
      </c>
      <c r="G13" s="108">
        <f t="shared" si="2"/>
        <v>77805</v>
      </c>
    </row>
    <row r="14" spans="1:7" ht="30" customHeight="1">
      <c r="A14" s="62">
        <v>8</v>
      </c>
      <c r="B14" s="165" t="s">
        <v>163</v>
      </c>
      <c r="C14" s="124">
        <v>0.5</v>
      </c>
      <c r="D14" s="124">
        <v>115000</v>
      </c>
      <c r="E14" s="108">
        <f t="shared" si="0"/>
        <v>57500</v>
      </c>
      <c r="F14" s="108">
        <f t="shared" si="1"/>
        <v>4000</v>
      </c>
      <c r="G14" s="108">
        <f t="shared" si="2"/>
        <v>61500</v>
      </c>
    </row>
    <row r="15" spans="1:7" ht="30" customHeight="1">
      <c r="A15" s="62">
        <v>9</v>
      </c>
      <c r="B15" s="165" t="s">
        <v>163</v>
      </c>
      <c r="C15" s="124">
        <v>0.5</v>
      </c>
      <c r="D15" s="124">
        <v>115000</v>
      </c>
      <c r="E15" s="108">
        <f t="shared" si="0"/>
        <v>57500</v>
      </c>
      <c r="F15" s="108">
        <f t="shared" si="1"/>
        <v>4000</v>
      </c>
      <c r="G15" s="108">
        <f t="shared" si="2"/>
        <v>61500</v>
      </c>
    </row>
    <row r="16" spans="1:7" ht="30" customHeight="1">
      <c r="A16" s="62">
        <v>10</v>
      </c>
      <c r="B16" s="165" t="s">
        <v>163</v>
      </c>
      <c r="C16" s="124">
        <v>0.5</v>
      </c>
      <c r="D16" s="124">
        <v>115000</v>
      </c>
      <c r="E16" s="108">
        <f t="shared" si="0"/>
        <v>57500</v>
      </c>
      <c r="F16" s="108">
        <f t="shared" si="1"/>
        <v>4000</v>
      </c>
      <c r="G16" s="108">
        <f t="shared" si="2"/>
        <v>61500</v>
      </c>
    </row>
    <row r="17" spans="1:9" ht="30" customHeight="1">
      <c r="A17" s="62">
        <v>11</v>
      </c>
      <c r="B17" s="165" t="s">
        <v>163</v>
      </c>
      <c r="C17" s="124">
        <v>0.5</v>
      </c>
      <c r="D17" s="124">
        <v>115000</v>
      </c>
      <c r="E17" s="108">
        <f t="shared" si="0"/>
        <v>57500</v>
      </c>
      <c r="F17" s="108">
        <f t="shared" si="1"/>
        <v>4000</v>
      </c>
      <c r="G17" s="108">
        <f t="shared" si="2"/>
        <v>61500</v>
      </c>
    </row>
    <row r="18" spans="1:9" ht="18.600000000000001" customHeight="1">
      <c r="A18" s="62">
        <v>12</v>
      </c>
      <c r="B18" s="165" t="s">
        <v>40</v>
      </c>
      <c r="C18" s="64">
        <v>1</v>
      </c>
      <c r="D18" s="64">
        <v>115000</v>
      </c>
      <c r="E18" s="63">
        <f t="shared" si="0"/>
        <v>115000</v>
      </c>
      <c r="F18" s="62">
        <f t="shared" si="1"/>
        <v>8000</v>
      </c>
      <c r="G18" s="62">
        <f t="shared" si="2"/>
        <v>123000</v>
      </c>
    </row>
    <row r="19" spans="1:9" ht="30" customHeight="1">
      <c r="A19" s="62">
        <v>13</v>
      </c>
      <c r="B19" s="165" t="s">
        <v>70</v>
      </c>
      <c r="C19" s="64">
        <v>0.5</v>
      </c>
      <c r="D19" s="64">
        <v>115000</v>
      </c>
      <c r="E19" s="63">
        <f t="shared" si="0"/>
        <v>57500</v>
      </c>
      <c r="F19" s="62">
        <f t="shared" si="1"/>
        <v>4000</v>
      </c>
      <c r="G19" s="62">
        <f t="shared" si="2"/>
        <v>61500</v>
      </c>
    </row>
    <row r="20" spans="1:9" ht="16.95" customHeight="1">
      <c r="A20" s="62">
        <v>14</v>
      </c>
      <c r="B20" s="165" t="s">
        <v>30</v>
      </c>
      <c r="C20" s="64">
        <v>0.5</v>
      </c>
      <c r="D20" s="64">
        <v>115000</v>
      </c>
      <c r="E20" s="63">
        <f t="shared" si="0"/>
        <v>57500</v>
      </c>
      <c r="F20" s="62">
        <f t="shared" si="1"/>
        <v>4000</v>
      </c>
      <c r="G20" s="62">
        <f t="shared" si="2"/>
        <v>61500</v>
      </c>
      <c r="I20" t="s">
        <v>114</v>
      </c>
    </row>
    <row r="21" spans="1:9" ht="19.2" customHeight="1">
      <c r="A21" s="62">
        <v>15</v>
      </c>
      <c r="B21" s="171" t="s">
        <v>36</v>
      </c>
      <c r="C21" s="64">
        <v>1</v>
      </c>
      <c r="D21" s="64">
        <v>115000</v>
      </c>
      <c r="E21" s="63">
        <f t="shared" si="0"/>
        <v>115000</v>
      </c>
      <c r="F21" s="62">
        <f t="shared" si="1"/>
        <v>8000</v>
      </c>
      <c r="G21" s="62">
        <f t="shared" si="2"/>
        <v>123000</v>
      </c>
    </row>
    <row r="22" spans="1:9" ht="30" customHeight="1">
      <c r="A22" s="62">
        <v>16</v>
      </c>
      <c r="B22" s="172" t="s">
        <v>150</v>
      </c>
      <c r="C22" s="108">
        <v>0.5</v>
      </c>
      <c r="D22" s="64">
        <v>115000</v>
      </c>
      <c r="E22" s="63">
        <f t="shared" si="0"/>
        <v>57500</v>
      </c>
      <c r="F22" s="62">
        <f t="shared" si="1"/>
        <v>4000</v>
      </c>
      <c r="G22" s="62">
        <f t="shared" si="2"/>
        <v>61500</v>
      </c>
    </row>
    <row r="23" spans="1:9" ht="15.6" customHeight="1">
      <c r="A23" s="62">
        <v>17</v>
      </c>
      <c r="B23" s="172" t="s">
        <v>22</v>
      </c>
      <c r="C23" s="108">
        <v>1</v>
      </c>
      <c r="D23" s="124">
        <v>115000</v>
      </c>
      <c r="E23" s="108">
        <f t="shared" si="0"/>
        <v>115000</v>
      </c>
      <c r="F23" s="108">
        <f t="shared" si="1"/>
        <v>8000</v>
      </c>
      <c r="G23" s="108">
        <f t="shared" si="2"/>
        <v>123000</v>
      </c>
    </row>
    <row r="24" spans="1:9" ht="13.95" customHeight="1">
      <c r="A24" s="62">
        <v>18</v>
      </c>
      <c r="B24" s="172" t="s">
        <v>29</v>
      </c>
      <c r="C24" s="108">
        <v>3</v>
      </c>
      <c r="D24" s="124">
        <v>115000</v>
      </c>
      <c r="E24" s="108">
        <f t="shared" si="0"/>
        <v>345000</v>
      </c>
      <c r="F24" s="108">
        <f t="shared" si="1"/>
        <v>24000</v>
      </c>
      <c r="G24" s="108">
        <f t="shared" si="2"/>
        <v>369000</v>
      </c>
    </row>
    <row r="25" spans="1:9" ht="30" customHeight="1">
      <c r="A25" s="62">
        <v>19</v>
      </c>
      <c r="B25" s="172" t="s">
        <v>202</v>
      </c>
      <c r="C25" s="108">
        <v>0.5</v>
      </c>
      <c r="D25" s="124">
        <v>125000</v>
      </c>
      <c r="E25" s="108">
        <f t="shared" si="0"/>
        <v>62500</v>
      </c>
      <c r="F25" s="108">
        <f t="shared" si="1"/>
        <v>4000</v>
      </c>
      <c r="G25" s="108">
        <f t="shared" si="2"/>
        <v>66500</v>
      </c>
    </row>
    <row r="26" spans="1:9" ht="30" customHeight="1">
      <c r="A26" s="62">
        <v>20</v>
      </c>
      <c r="B26" s="172" t="s">
        <v>203</v>
      </c>
      <c r="C26" s="108">
        <v>0.5</v>
      </c>
      <c r="D26" s="124">
        <v>125000</v>
      </c>
      <c r="E26" s="108">
        <f t="shared" si="0"/>
        <v>62500</v>
      </c>
      <c r="F26" s="108">
        <f t="shared" si="1"/>
        <v>4000</v>
      </c>
      <c r="G26" s="108">
        <f t="shared" si="2"/>
        <v>66500</v>
      </c>
    </row>
    <row r="27" spans="1:9" ht="15.6" customHeight="1">
      <c r="A27" s="62">
        <v>21</v>
      </c>
      <c r="B27" s="172" t="s">
        <v>43</v>
      </c>
      <c r="C27" s="108">
        <v>0.5</v>
      </c>
      <c r="D27" s="124">
        <v>125000</v>
      </c>
      <c r="E27" s="108">
        <f t="shared" si="0"/>
        <v>62500</v>
      </c>
      <c r="F27" s="108">
        <f t="shared" si="1"/>
        <v>4000</v>
      </c>
      <c r="G27" s="108">
        <f t="shared" si="2"/>
        <v>66500</v>
      </c>
    </row>
    <row r="28" spans="1:9" ht="30" customHeight="1">
      <c r="A28" s="62">
        <v>22</v>
      </c>
      <c r="B28" s="172" t="s">
        <v>248</v>
      </c>
      <c r="C28" s="108">
        <v>1</v>
      </c>
      <c r="D28" s="124">
        <v>125000</v>
      </c>
      <c r="E28" s="108">
        <f t="shared" si="0"/>
        <v>125000</v>
      </c>
      <c r="F28" s="108">
        <f t="shared" si="1"/>
        <v>8000</v>
      </c>
      <c r="G28" s="108">
        <f t="shared" si="2"/>
        <v>133000</v>
      </c>
    </row>
    <row r="29" spans="1:9" ht="30" customHeight="1">
      <c r="A29" s="62">
        <v>23</v>
      </c>
      <c r="B29" s="172" t="s">
        <v>157</v>
      </c>
      <c r="C29" s="108">
        <v>1</v>
      </c>
      <c r="D29" s="124">
        <v>115000</v>
      </c>
      <c r="E29" s="108">
        <f t="shared" si="0"/>
        <v>115000</v>
      </c>
      <c r="F29" s="108">
        <f t="shared" si="1"/>
        <v>8000</v>
      </c>
      <c r="G29" s="108">
        <f t="shared" si="2"/>
        <v>123000</v>
      </c>
    </row>
    <row r="30" spans="1:9" ht="30" customHeight="1">
      <c r="A30" s="62">
        <v>24</v>
      </c>
      <c r="B30" s="170" t="s">
        <v>249</v>
      </c>
      <c r="C30" s="63">
        <v>0.5</v>
      </c>
      <c r="D30" s="64">
        <v>115000</v>
      </c>
      <c r="E30" s="63">
        <f t="shared" si="0"/>
        <v>57500</v>
      </c>
      <c r="F30" s="63">
        <f t="shared" si="1"/>
        <v>4000</v>
      </c>
      <c r="G30" s="63">
        <f t="shared" si="2"/>
        <v>61500</v>
      </c>
    </row>
    <row r="31" spans="1:9" s="121" customFormat="1" ht="46.2" customHeight="1">
      <c r="A31" s="62">
        <v>25</v>
      </c>
      <c r="B31" s="172" t="s">
        <v>250</v>
      </c>
      <c r="C31" s="108">
        <v>1</v>
      </c>
      <c r="D31" s="124">
        <v>125000</v>
      </c>
      <c r="E31" s="108">
        <f t="shared" si="0"/>
        <v>125000</v>
      </c>
      <c r="F31" s="108">
        <f t="shared" si="1"/>
        <v>8000</v>
      </c>
      <c r="G31" s="108">
        <f t="shared" si="2"/>
        <v>133000</v>
      </c>
    </row>
    <row r="32" spans="1:9" s="121" customFormat="1" ht="46.2" customHeight="1">
      <c r="A32" s="62">
        <v>26</v>
      </c>
      <c r="B32" s="172" t="s">
        <v>261</v>
      </c>
      <c r="C32" s="108">
        <v>0.5</v>
      </c>
      <c r="D32" s="124">
        <v>115000</v>
      </c>
      <c r="E32" s="108">
        <f t="shared" si="0"/>
        <v>57500</v>
      </c>
      <c r="F32" s="108">
        <f t="shared" si="1"/>
        <v>4000</v>
      </c>
      <c r="G32" s="108">
        <f t="shared" si="2"/>
        <v>61500</v>
      </c>
    </row>
    <row r="33" spans="1:8" ht="18.75" customHeight="1">
      <c r="A33" s="62"/>
      <c r="B33" s="96" t="s">
        <v>16</v>
      </c>
      <c r="C33" s="108">
        <f>SUM(C7:C32)</f>
        <v>19.34</v>
      </c>
      <c r="D33" s="96">
        <f>SUM(D7:D32)</f>
        <v>3165000</v>
      </c>
      <c r="E33" s="96">
        <f>SUM(E7:E32)</f>
        <v>2357500</v>
      </c>
      <c r="F33" s="96">
        <f>SUM(F7:F32)</f>
        <v>154720</v>
      </c>
      <c r="G33" s="96">
        <f>SUM(G7:G32)</f>
        <v>2512220</v>
      </c>
    </row>
    <row r="34" spans="1:8" ht="33" customHeight="1">
      <c r="A34" s="84"/>
      <c r="B34" s="319" t="s">
        <v>176</v>
      </c>
      <c r="C34" s="319"/>
      <c r="D34" s="319"/>
      <c r="E34" s="319"/>
      <c r="F34" s="319"/>
      <c r="G34" s="319"/>
      <c r="H34" s="319"/>
    </row>
    <row r="35" spans="1:8" ht="21" customHeight="1">
      <c r="A35" s="84"/>
      <c r="B35" s="48"/>
      <c r="C35" s="48" t="s">
        <v>90</v>
      </c>
      <c r="D35" s="48"/>
      <c r="E35" s="10"/>
      <c r="F35" s="10"/>
      <c r="G35" s="10"/>
      <c r="H35" s="10"/>
    </row>
    <row r="36" spans="1:8" ht="21" customHeight="1">
      <c r="A36" s="84"/>
      <c r="B36" s="51" t="s">
        <v>23</v>
      </c>
      <c r="C36" s="51"/>
      <c r="D36" s="51"/>
      <c r="E36" s="51"/>
      <c r="F36" s="51"/>
      <c r="G36" s="51"/>
      <c r="H36" s="51"/>
    </row>
    <row r="37" spans="1:8" ht="21" customHeight="1">
      <c r="A37" s="84"/>
      <c r="B37" s="41"/>
      <c r="C37" s="48" t="s">
        <v>91</v>
      </c>
      <c r="D37" s="48"/>
      <c r="E37" s="9"/>
      <c r="F37" s="9"/>
      <c r="G37" s="9"/>
      <c r="H37" s="9"/>
    </row>
    <row r="38" spans="1:8" ht="21" customHeight="1">
      <c r="A38" s="84"/>
      <c r="B38" s="88"/>
      <c r="C38" s="85"/>
      <c r="D38" s="85"/>
      <c r="E38" s="86"/>
      <c r="F38" s="84"/>
      <c r="G38" s="84"/>
    </row>
    <row r="39" spans="1:8" ht="21" customHeight="1">
      <c r="A39" s="89"/>
      <c r="B39" s="90"/>
      <c r="C39" s="85"/>
      <c r="D39" s="85"/>
      <c r="E39" s="86"/>
      <c r="F39" s="84"/>
      <c r="G39" s="87"/>
    </row>
    <row r="40" spans="1:8" ht="21" customHeight="1">
      <c r="A40" s="89"/>
      <c r="B40" s="90"/>
      <c r="C40" s="85"/>
      <c r="D40" s="85"/>
      <c r="E40" s="320"/>
      <c r="F40" s="320"/>
      <c r="G40" s="320"/>
    </row>
    <row r="41" spans="1:8" ht="21" customHeight="1">
      <c r="A41" s="84"/>
      <c r="B41" s="88"/>
      <c r="C41" s="85"/>
      <c r="D41" s="85"/>
      <c r="E41" s="86"/>
      <c r="F41" s="84"/>
      <c r="G41" s="84"/>
    </row>
    <row r="42" spans="1:8" ht="21" customHeight="1">
      <c r="A42" s="84"/>
      <c r="B42" s="88"/>
      <c r="C42" s="85"/>
      <c r="D42" s="85"/>
      <c r="E42" s="86"/>
      <c r="F42" s="84"/>
      <c r="G42" s="84"/>
    </row>
    <row r="43" spans="1:8" ht="21" customHeight="1">
      <c r="A43" s="84"/>
      <c r="B43" s="88"/>
      <c r="C43" s="85"/>
      <c r="D43" s="85"/>
      <c r="E43" s="86"/>
      <c r="F43" s="84"/>
      <c r="G43" s="84"/>
    </row>
    <row r="44" spans="1:8" ht="21" customHeight="1">
      <c r="A44" s="84"/>
      <c r="B44" s="91"/>
      <c r="C44" s="85"/>
      <c r="D44" s="85"/>
      <c r="E44" s="86"/>
      <c r="F44" s="92"/>
      <c r="G44" s="84"/>
    </row>
    <row r="45" spans="1:8" ht="21" customHeight="1">
      <c r="A45" s="84"/>
      <c r="B45" s="88"/>
      <c r="C45" s="85"/>
      <c r="D45" s="85"/>
      <c r="E45" s="86"/>
      <c r="F45" s="84"/>
      <c r="G45" s="87"/>
    </row>
    <row r="46" spans="1:8" ht="21" customHeight="1">
      <c r="A46" s="84"/>
      <c r="B46" s="88"/>
      <c r="C46" s="85"/>
      <c r="D46" s="85"/>
      <c r="E46" s="86"/>
      <c r="F46" s="84"/>
      <c r="G46" s="87"/>
    </row>
    <row r="47" spans="1:8" ht="21" customHeight="1">
      <c r="A47" s="84"/>
      <c r="B47" s="88"/>
      <c r="C47" s="85"/>
      <c r="D47" s="85"/>
      <c r="E47" s="86"/>
      <c r="F47" s="84"/>
      <c r="G47" s="84"/>
    </row>
    <row r="48" spans="1:8" ht="24" customHeight="1">
      <c r="A48" s="84"/>
      <c r="B48" s="104"/>
      <c r="C48" s="104"/>
      <c r="D48" s="104"/>
      <c r="E48" s="104"/>
      <c r="F48" s="104"/>
      <c r="G48" s="105"/>
    </row>
    <row r="49" spans="1:7" s="9" customFormat="1" ht="30.75" customHeight="1">
      <c r="A49" s="316"/>
      <c r="B49" s="316"/>
      <c r="C49" s="316"/>
      <c r="D49" s="316"/>
      <c r="E49" s="316"/>
      <c r="F49" s="316"/>
      <c r="G49" s="316"/>
    </row>
    <row r="50" spans="1:7" s="10" customFormat="1" ht="15">
      <c r="A50" s="48"/>
      <c r="B50" s="48"/>
    </row>
    <row r="51" spans="1:7" s="9" customFormat="1"/>
    <row r="52" spans="1:7" s="9" customFormat="1">
      <c r="A52" s="41"/>
      <c r="B52" s="48"/>
    </row>
    <row r="53" spans="1:7">
      <c r="A53" s="11"/>
      <c r="B53" s="11"/>
      <c r="C53" s="11"/>
      <c r="D53" s="11"/>
      <c r="E53" s="11"/>
      <c r="F53" s="11"/>
      <c r="G53" s="11"/>
    </row>
    <row r="54" spans="1:7" ht="14.4">
      <c r="A54"/>
      <c r="B54"/>
      <c r="C54"/>
      <c r="D54"/>
      <c r="E54"/>
      <c r="F54"/>
      <c r="G54"/>
    </row>
    <row r="62" spans="1:7">
      <c r="F62" s="14" t="s">
        <v>66</v>
      </c>
    </row>
  </sheetData>
  <mergeCells count="8">
    <mergeCell ref="E40:G40"/>
    <mergeCell ref="A49:G49"/>
    <mergeCell ref="E1:G1"/>
    <mergeCell ref="E2:G2"/>
    <mergeCell ref="E3:G3"/>
    <mergeCell ref="A4:G4"/>
    <mergeCell ref="A5:G5"/>
    <mergeCell ref="B34:H34"/>
  </mergeCells>
  <pageMargins left="0.19541666666666699" right="0.11166666666666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56"/>
  <sheetViews>
    <sheetView workbookViewId="0">
      <selection activeCell="E3" sqref="E3:G3"/>
    </sheetView>
  </sheetViews>
  <sheetFormatPr defaultRowHeight="15.6"/>
  <cols>
    <col min="1" max="1" width="5.6640625" style="14" customWidth="1"/>
    <col min="2" max="2" width="28.44140625" style="14" customWidth="1"/>
    <col min="3" max="4" width="10.5546875" style="14" customWidth="1"/>
    <col min="5" max="5" width="19.109375" style="14" customWidth="1"/>
    <col min="6" max="6" width="17" style="14" customWidth="1"/>
    <col min="7" max="7" width="23.6640625" style="14" customWidth="1"/>
    <col min="8" max="8" width="10.33203125" customWidth="1"/>
  </cols>
  <sheetData>
    <row r="1" spans="1:9">
      <c r="E1" s="311" t="s">
        <v>62</v>
      </c>
      <c r="F1" s="311"/>
      <c r="G1" s="311"/>
    </row>
    <row r="2" spans="1:9">
      <c r="E2" s="311" t="s">
        <v>89</v>
      </c>
      <c r="F2" s="311"/>
      <c r="G2" s="311"/>
    </row>
    <row r="3" spans="1:9">
      <c r="E3" s="294" t="s">
        <v>268</v>
      </c>
      <c r="F3" s="294"/>
      <c r="G3" s="294"/>
    </row>
    <row r="4" spans="1:9" ht="14.4">
      <c r="A4" s="317" t="s">
        <v>213</v>
      </c>
      <c r="B4" s="317"/>
      <c r="C4" s="317"/>
      <c r="D4" s="317"/>
      <c r="E4" s="317"/>
      <c r="F4" s="317"/>
      <c r="G4" s="317"/>
    </row>
    <row r="5" spans="1:9" thickBot="1">
      <c r="A5" s="318" t="s">
        <v>225</v>
      </c>
      <c r="B5" s="318"/>
      <c r="C5" s="318"/>
      <c r="D5" s="318"/>
      <c r="E5" s="318"/>
      <c r="F5" s="318"/>
      <c r="G5" s="318"/>
    </row>
    <row r="6" spans="1:9" ht="105">
      <c r="A6" s="93" t="s">
        <v>1</v>
      </c>
      <c r="B6" s="93" t="s">
        <v>18</v>
      </c>
      <c r="C6" s="93" t="s">
        <v>19</v>
      </c>
      <c r="D6" s="93" t="s">
        <v>20</v>
      </c>
      <c r="E6" s="93" t="s">
        <v>164</v>
      </c>
      <c r="F6" s="93" t="s">
        <v>5</v>
      </c>
      <c r="G6" s="93" t="s">
        <v>6</v>
      </c>
    </row>
    <row r="7" spans="1:9" ht="18.75" customHeight="1">
      <c r="A7" s="62">
        <v>1</v>
      </c>
      <c r="B7" s="69" t="s">
        <v>24</v>
      </c>
      <c r="C7" s="64">
        <v>1</v>
      </c>
      <c r="D7" s="64">
        <v>195000</v>
      </c>
      <c r="E7" s="63">
        <f>C7*D7</f>
        <v>195000</v>
      </c>
      <c r="F7" s="62">
        <f>8000*C7</f>
        <v>8000</v>
      </c>
      <c r="G7" s="62">
        <f>E7+F7</f>
        <v>203000</v>
      </c>
    </row>
    <row r="8" spans="1:9" ht="18.75" customHeight="1">
      <c r="A8" s="62">
        <v>2</v>
      </c>
      <c r="B8" s="69" t="s">
        <v>25</v>
      </c>
      <c r="C8" s="64">
        <v>1</v>
      </c>
      <c r="D8" s="64">
        <v>125000</v>
      </c>
      <c r="E8" s="63">
        <f t="shared" ref="E8:E25" si="0">C8*D8</f>
        <v>125000</v>
      </c>
      <c r="F8" s="62">
        <f t="shared" ref="F8:F25" si="1">8000*C8</f>
        <v>8000</v>
      </c>
      <c r="G8" s="62">
        <f t="shared" ref="G8:G22" si="2">E8+F8</f>
        <v>133000</v>
      </c>
    </row>
    <row r="9" spans="1:9" ht="18.75" customHeight="1">
      <c r="A9" s="62">
        <v>3</v>
      </c>
      <c r="B9" s="69" t="s">
        <v>162</v>
      </c>
      <c r="C9" s="64">
        <v>1</v>
      </c>
      <c r="D9" s="64">
        <v>125000</v>
      </c>
      <c r="E9" s="63">
        <f t="shared" si="0"/>
        <v>125000</v>
      </c>
      <c r="F9" s="62">
        <f t="shared" si="1"/>
        <v>8000</v>
      </c>
      <c r="G9" s="62">
        <f t="shared" si="2"/>
        <v>133000</v>
      </c>
    </row>
    <row r="10" spans="1:9" ht="18.75" customHeight="1">
      <c r="A10" s="62">
        <v>4</v>
      </c>
      <c r="B10" s="69" t="s">
        <v>162</v>
      </c>
      <c r="C10" s="64">
        <v>1</v>
      </c>
      <c r="D10" s="64">
        <v>125000</v>
      </c>
      <c r="E10" s="63">
        <f t="shared" si="0"/>
        <v>125000</v>
      </c>
      <c r="F10" s="62">
        <f t="shared" si="1"/>
        <v>8000</v>
      </c>
      <c r="G10" s="62">
        <f t="shared" si="2"/>
        <v>133000</v>
      </c>
    </row>
    <row r="11" spans="1:9" ht="18.75" customHeight="1">
      <c r="A11" s="62">
        <v>5</v>
      </c>
      <c r="B11" s="69" t="s">
        <v>162</v>
      </c>
      <c r="C11" s="64">
        <v>1</v>
      </c>
      <c r="D11" s="64">
        <v>125000</v>
      </c>
      <c r="E11" s="63">
        <f t="shared" si="0"/>
        <v>125000</v>
      </c>
      <c r="F11" s="62">
        <f t="shared" si="1"/>
        <v>8000</v>
      </c>
      <c r="G11" s="62">
        <f t="shared" si="2"/>
        <v>133000</v>
      </c>
    </row>
    <row r="12" spans="1:9" ht="18.75" customHeight="1">
      <c r="A12" s="62">
        <v>6</v>
      </c>
      <c r="B12" s="69" t="s">
        <v>163</v>
      </c>
      <c r="C12" s="64">
        <v>1</v>
      </c>
      <c r="D12" s="64">
        <v>115000</v>
      </c>
      <c r="E12" s="63">
        <f t="shared" si="0"/>
        <v>115000</v>
      </c>
      <c r="F12" s="62">
        <f t="shared" si="1"/>
        <v>8000</v>
      </c>
      <c r="G12" s="62">
        <f t="shared" si="2"/>
        <v>123000</v>
      </c>
    </row>
    <row r="13" spans="1:9" ht="18.75" customHeight="1">
      <c r="A13" s="62">
        <v>7</v>
      </c>
      <c r="B13" s="69" t="s">
        <v>163</v>
      </c>
      <c r="C13" s="64">
        <v>1</v>
      </c>
      <c r="D13" s="64">
        <v>115000</v>
      </c>
      <c r="E13" s="63">
        <f t="shared" si="0"/>
        <v>115000</v>
      </c>
      <c r="F13" s="62">
        <f t="shared" si="1"/>
        <v>8000</v>
      </c>
      <c r="G13" s="62">
        <f t="shared" si="2"/>
        <v>123000</v>
      </c>
    </row>
    <row r="14" spans="1:9" ht="18.75" customHeight="1">
      <c r="A14" s="62">
        <v>8</v>
      </c>
      <c r="B14" s="69" t="s">
        <v>163</v>
      </c>
      <c r="C14" s="64">
        <v>1</v>
      </c>
      <c r="D14" s="64">
        <v>115000</v>
      </c>
      <c r="E14" s="63">
        <f t="shared" si="0"/>
        <v>115000</v>
      </c>
      <c r="F14" s="62">
        <f t="shared" si="1"/>
        <v>8000</v>
      </c>
      <c r="G14" s="62">
        <f t="shared" si="2"/>
        <v>123000</v>
      </c>
    </row>
    <row r="15" spans="1:9" ht="18.75" customHeight="1">
      <c r="A15" s="62">
        <v>9</v>
      </c>
      <c r="B15" s="65" t="s">
        <v>40</v>
      </c>
      <c r="C15" s="64">
        <v>0.75</v>
      </c>
      <c r="D15" s="64">
        <v>115000</v>
      </c>
      <c r="E15" s="63">
        <f t="shared" si="0"/>
        <v>86250</v>
      </c>
      <c r="F15" s="62">
        <f t="shared" si="1"/>
        <v>6000</v>
      </c>
      <c r="G15" s="62">
        <f t="shared" si="2"/>
        <v>92250</v>
      </c>
      <c r="I15" t="s">
        <v>114</v>
      </c>
    </row>
    <row r="16" spans="1:9" ht="18.75" customHeight="1">
      <c r="A16" s="62">
        <v>10</v>
      </c>
      <c r="B16" s="107" t="s">
        <v>70</v>
      </c>
      <c r="C16" s="64">
        <v>0.6</v>
      </c>
      <c r="D16" s="64">
        <v>115000</v>
      </c>
      <c r="E16" s="63">
        <f t="shared" si="0"/>
        <v>69000</v>
      </c>
      <c r="F16" s="62">
        <f t="shared" si="1"/>
        <v>4800</v>
      </c>
      <c r="G16" s="62">
        <f t="shared" si="2"/>
        <v>73800</v>
      </c>
    </row>
    <row r="17" spans="1:8" ht="18.75" customHeight="1">
      <c r="A17" s="62">
        <v>11</v>
      </c>
      <c r="B17" s="96" t="s">
        <v>165</v>
      </c>
      <c r="C17" s="108">
        <v>0.5</v>
      </c>
      <c r="D17" s="64">
        <v>115000</v>
      </c>
      <c r="E17" s="63">
        <f t="shared" si="0"/>
        <v>57500</v>
      </c>
      <c r="F17" s="62">
        <f t="shared" si="1"/>
        <v>4000</v>
      </c>
      <c r="G17" s="62">
        <f t="shared" si="2"/>
        <v>61500</v>
      </c>
    </row>
    <row r="18" spans="1:8" ht="18.75" customHeight="1">
      <c r="A18" s="62">
        <v>12</v>
      </c>
      <c r="B18" s="96" t="s">
        <v>157</v>
      </c>
      <c r="C18" s="108">
        <v>0.6</v>
      </c>
      <c r="D18" s="64">
        <v>115000</v>
      </c>
      <c r="E18" s="63">
        <f t="shared" si="0"/>
        <v>69000</v>
      </c>
      <c r="F18" s="62">
        <f t="shared" si="1"/>
        <v>4800</v>
      </c>
      <c r="G18" s="62">
        <f t="shared" si="2"/>
        <v>73800</v>
      </c>
    </row>
    <row r="19" spans="1:8" ht="18.75" customHeight="1">
      <c r="A19" s="62">
        <v>13</v>
      </c>
      <c r="B19" s="96" t="s">
        <v>166</v>
      </c>
      <c r="C19" s="108">
        <v>1</v>
      </c>
      <c r="D19" s="64">
        <v>115000</v>
      </c>
      <c r="E19" s="63">
        <f t="shared" si="0"/>
        <v>115000</v>
      </c>
      <c r="F19" s="62">
        <f t="shared" si="1"/>
        <v>8000</v>
      </c>
      <c r="G19" s="62">
        <f t="shared" si="2"/>
        <v>123000</v>
      </c>
    </row>
    <row r="20" spans="1:8" ht="18.75" customHeight="1">
      <c r="A20" s="62">
        <v>14</v>
      </c>
      <c r="B20" s="96" t="s">
        <v>175</v>
      </c>
      <c r="C20" s="108">
        <v>0.75</v>
      </c>
      <c r="D20" s="64">
        <v>115000</v>
      </c>
      <c r="E20" s="63">
        <f t="shared" si="0"/>
        <v>86250</v>
      </c>
      <c r="F20" s="62">
        <f t="shared" si="1"/>
        <v>6000</v>
      </c>
      <c r="G20" s="62">
        <f t="shared" si="2"/>
        <v>92250</v>
      </c>
    </row>
    <row r="21" spans="1:8" s="189" customFormat="1" ht="18.75" customHeight="1">
      <c r="A21" s="64">
        <v>15</v>
      </c>
      <c r="B21" s="188" t="s">
        <v>30</v>
      </c>
      <c r="C21" s="64">
        <v>0.75</v>
      </c>
      <c r="D21" s="64">
        <v>115000</v>
      </c>
      <c r="E21" s="64">
        <f t="shared" si="0"/>
        <v>86250</v>
      </c>
      <c r="F21" s="64">
        <f t="shared" si="1"/>
        <v>6000</v>
      </c>
      <c r="G21" s="64">
        <f t="shared" si="2"/>
        <v>92250</v>
      </c>
    </row>
    <row r="22" spans="1:8" s="116" customFormat="1" ht="18.75" customHeight="1">
      <c r="A22" s="108">
        <v>16</v>
      </c>
      <c r="B22" s="96" t="s">
        <v>215</v>
      </c>
      <c r="C22" s="108">
        <v>0.5</v>
      </c>
      <c r="D22" s="64">
        <v>125000</v>
      </c>
      <c r="E22" s="108">
        <f t="shared" si="0"/>
        <v>62500</v>
      </c>
      <c r="F22" s="108">
        <f t="shared" si="1"/>
        <v>4000</v>
      </c>
      <c r="G22" s="108">
        <f t="shared" si="2"/>
        <v>66500</v>
      </c>
    </row>
    <row r="23" spans="1:8" s="116" customFormat="1" ht="18.75" customHeight="1">
      <c r="A23" s="108">
        <v>17</v>
      </c>
      <c r="B23" s="96" t="s">
        <v>35</v>
      </c>
      <c r="C23" s="108">
        <v>0.25</v>
      </c>
      <c r="D23" s="64">
        <v>125000</v>
      </c>
      <c r="E23" s="108">
        <f t="shared" si="0"/>
        <v>31250</v>
      </c>
      <c r="F23" s="108">
        <f t="shared" si="1"/>
        <v>2000</v>
      </c>
      <c r="G23" s="108">
        <f>E23+F23</f>
        <v>33250</v>
      </c>
    </row>
    <row r="24" spans="1:8" s="116" customFormat="1" ht="18.75" customHeight="1">
      <c r="A24" s="108">
        <v>18</v>
      </c>
      <c r="B24" s="96" t="s">
        <v>256</v>
      </c>
      <c r="C24" s="108">
        <v>1</v>
      </c>
      <c r="D24" s="64">
        <v>115000</v>
      </c>
      <c r="E24" s="108">
        <f t="shared" si="0"/>
        <v>115000</v>
      </c>
      <c r="F24" s="108">
        <f t="shared" si="1"/>
        <v>8000</v>
      </c>
      <c r="G24" s="108">
        <f>E24+F24</f>
        <v>123000</v>
      </c>
    </row>
    <row r="25" spans="1:8" s="116" customFormat="1" ht="18.75" customHeight="1">
      <c r="A25" s="108">
        <v>19</v>
      </c>
      <c r="B25" s="96" t="s">
        <v>22</v>
      </c>
      <c r="C25" s="108">
        <v>0.5</v>
      </c>
      <c r="D25" s="64">
        <v>115000</v>
      </c>
      <c r="E25" s="108">
        <f t="shared" si="0"/>
        <v>57500</v>
      </c>
      <c r="F25" s="108">
        <f t="shared" si="1"/>
        <v>4000</v>
      </c>
      <c r="G25" s="108">
        <f>E25+F25</f>
        <v>61500</v>
      </c>
    </row>
    <row r="26" spans="1:8" ht="18.75" customHeight="1">
      <c r="A26" s="108"/>
      <c r="B26" s="96" t="s">
        <v>145</v>
      </c>
      <c r="C26" s="186">
        <f>SUM(C7:C25)</f>
        <v>15.2</v>
      </c>
      <c r="D26" s="186">
        <f>SUM(D7:D25)</f>
        <v>2325000</v>
      </c>
      <c r="E26" s="186">
        <f>SUM(E7:E25)</f>
        <v>1875500</v>
      </c>
      <c r="F26" s="186">
        <f>SUM(F7:F25)</f>
        <v>121600</v>
      </c>
      <c r="G26" s="186">
        <f>SUM(G7:G25)</f>
        <v>1997100</v>
      </c>
      <c r="H26" s="108"/>
    </row>
    <row r="27" spans="1:8" ht="18.75" customHeight="1">
      <c r="A27" s="84"/>
      <c r="B27" s="109"/>
      <c r="C27" s="109"/>
      <c r="D27" s="109"/>
      <c r="E27" s="109"/>
      <c r="F27" s="109"/>
      <c r="G27" s="109"/>
    </row>
    <row r="28" spans="1:8" ht="33" customHeight="1">
      <c r="A28" s="84"/>
      <c r="B28" s="319" t="s">
        <v>184</v>
      </c>
      <c r="C28" s="319"/>
      <c r="D28" s="319"/>
      <c r="E28" s="319"/>
      <c r="F28" s="319"/>
      <c r="G28" s="319"/>
      <c r="H28" s="319"/>
    </row>
    <row r="29" spans="1:8" ht="21" customHeight="1">
      <c r="A29" s="84"/>
      <c r="B29" s="48"/>
      <c r="C29" s="48" t="s">
        <v>90</v>
      </c>
      <c r="D29" s="48"/>
      <c r="E29" s="10"/>
      <c r="F29" s="10"/>
      <c r="G29" s="10"/>
      <c r="H29" s="10"/>
    </row>
    <row r="30" spans="1:8" ht="21" customHeight="1">
      <c r="A30" s="84"/>
      <c r="B30" s="51" t="s">
        <v>23</v>
      </c>
      <c r="C30" s="51"/>
      <c r="D30" s="51"/>
      <c r="E30" s="51"/>
      <c r="F30" s="51"/>
      <c r="G30" s="51"/>
      <c r="H30" s="51"/>
    </row>
    <row r="31" spans="1:8" ht="21" customHeight="1">
      <c r="A31" s="84"/>
      <c r="B31" s="41"/>
      <c r="C31" s="48" t="s">
        <v>91</v>
      </c>
      <c r="D31" s="48"/>
      <c r="E31" s="9"/>
      <c r="F31" s="9"/>
      <c r="G31" s="9"/>
      <c r="H31" s="9"/>
    </row>
    <row r="32" spans="1:8" ht="21" customHeight="1">
      <c r="A32" s="84"/>
      <c r="B32" s="88"/>
      <c r="C32" s="85"/>
      <c r="D32" s="85"/>
      <c r="E32" s="86"/>
      <c r="F32" s="84"/>
      <c r="G32" s="84"/>
    </row>
    <row r="33" spans="1:7" ht="21" customHeight="1">
      <c r="A33" s="89"/>
      <c r="B33" s="90"/>
      <c r="C33" s="85"/>
      <c r="D33" s="85"/>
      <c r="E33" s="86"/>
      <c r="F33" s="84"/>
      <c r="G33" s="87"/>
    </row>
    <row r="34" spans="1:7" ht="21" customHeight="1">
      <c r="A34" s="89"/>
      <c r="B34" s="90"/>
      <c r="C34" s="85"/>
      <c r="D34" s="85"/>
      <c r="E34" s="320"/>
      <c r="F34" s="320"/>
      <c r="G34" s="320"/>
    </row>
    <row r="35" spans="1:7" ht="21" customHeight="1">
      <c r="A35" s="84"/>
      <c r="B35" s="88"/>
      <c r="C35" s="85"/>
      <c r="D35" s="85"/>
      <c r="E35" s="86"/>
      <c r="F35" s="84"/>
      <c r="G35" s="84"/>
    </row>
    <row r="36" spans="1:7" ht="21" customHeight="1">
      <c r="A36" s="84"/>
      <c r="B36" s="88"/>
      <c r="C36" s="85"/>
      <c r="D36" s="85"/>
      <c r="E36" s="86"/>
      <c r="F36" s="84"/>
      <c r="G36" s="84"/>
    </row>
    <row r="37" spans="1:7" ht="21" customHeight="1">
      <c r="A37" s="84"/>
      <c r="B37" s="88"/>
      <c r="C37" s="85"/>
      <c r="D37" s="85"/>
      <c r="E37" s="86"/>
      <c r="F37" s="84"/>
      <c r="G37" s="84"/>
    </row>
    <row r="38" spans="1:7" ht="21" customHeight="1">
      <c r="A38" s="84"/>
      <c r="B38" s="91"/>
      <c r="C38" s="85"/>
      <c r="D38" s="85"/>
      <c r="E38" s="86"/>
      <c r="F38" s="92"/>
      <c r="G38" s="84"/>
    </row>
    <row r="39" spans="1:7" ht="21" customHeight="1">
      <c r="A39" s="84"/>
      <c r="B39" s="88"/>
      <c r="C39" s="85"/>
      <c r="D39" s="85"/>
      <c r="E39" s="86"/>
      <c r="F39" s="84"/>
      <c r="G39" s="87"/>
    </row>
    <row r="40" spans="1:7" ht="21" customHeight="1">
      <c r="A40" s="84"/>
      <c r="B40" s="88"/>
      <c r="C40" s="85"/>
      <c r="D40" s="85"/>
      <c r="E40" s="86"/>
      <c r="F40" s="84"/>
      <c r="G40" s="87"/>
    </row>
    <row r="41" spans="1:7" ht="21" customHeight="1">
      <c r="A41" s="84"/>
      <c r="B41" s="88"/>
      <c r="C41" s="85"/>
      <c r="D41" s="85"/>
      <c r="E41" s="86"/>
      <c r="F41" s="84"/>
      <c r="G41" s="84"/>
    </row>
    <row r="42" spans="1:7" ht="24" customHeight="1">
      <c r="A42" s="84"/>
      <c r="B42" s="104"/>
      <c r="C42" s="104"/>
      <c r="D42" s="104"/>
      <c r="E42" s="104"/>
      <c r="F42" s="104"/>
      <c r="G42" s="105"/>
    </row>
    <row r="43" spans="1:7" s="9" customFormat="1" ht="30.75" customHeight="1">
      <c r="A43" s="316"/>
      <c r="B43" s="316"/>
      <c r="C43" s="316"/>
      <c r="D43" s="316"/>
      <c r="E43" s="316"/>
      <c r="F43" s="316"/>
      <c r="G43" s="316"/>
    </row>
    <row r="44" spans="1:7" s="10" customFormat="1" ht="15">
      <c r="A44" s="48"/>
      <c r="B44" s="48"/>
    </row>
    <row r="45" spans="1:7" s="9" customFormat="1"/>
    <row r="46" spans="1:7" s="9" customFormat="1">
      <c r="A46" s="41"/>
      <c r="B46" s="48"/>
    </row>
    <row r="47" spans="1:7">
      <c r="A47" s="11"/>
      <c r="B47" s="11"/>
      <c r="C47" s="11"/>
      <c r="D47" s="11"/>
      <c r="E47" s="11"/>
      <c r="F47" s="11"/>
      <c r="G47" s="11"/>
    </row>
    <row r="48" spans="1:7" ht="14.4">
      <c r="A48"/>
      <c r="B48"/>
      <c r="C48"/>
      <c r="D48"/>
      <c r="E48"/>
      <c r="F48"/>
      <c r="G48"/>
    </row>
    <row r="56" spans="6:6">
      <c r="F56" s="14" t="s">
        <v>66</v>
      </c>
    </row>
  </sheetData>
  <mergeCells count="8">
    <mergeCell ref="A43:G43"/>
    <mergeCell ref="E1:G1"/>
    <mergeCell ref="E2:G2"/>
    <mergeCell ref="E3:G3"/>
    <mergeCell ref="A4:G4"/>
    <mergeCell ref="A5:G5"/>
    <mergeCell ref="B28:H28"/>
    <mergeCell ref="E34:G34"/>
  </mergeCells>
  <pageMargins left="0.19541666666666666" right="0.11166666666666666" top="0.75" bottom="0.75" header="0.3" footer="0.3"/>
  <pageSetup scale="67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I46"/>
  <sheetViews>
    <sheetView workbookViewId="0">
      <selection activeCell="F8" sqref="F8"/>
    </sheetView>
  </sheetViews>
  <sheetFormatPr defaultRowHeight="15.6"/>
  <cols>
    <col min="1" max="1" width="5.6640625" style="14" customWidth="1"/>
    <col min="2" max="2" width="22.109375" style="14" customWidth="1"/>
    <col min="3" max="4" width="10.5546875" style="14" customWidth="1"/>
    <col min="5" max="5" width="19.109375" style="14" customWidth="1"/>
    <col min="6" max="6" width="17" style="14" customWidth="1"/>
    <col min="7" max="7" width="23.6640625" style="14" customWidth="1"/>
  </cols>
  <sheetData>
    <row r="1" spans="1:9">
      <c r="E1" s="311" t="s">
        <v>62</v>
      </c>
      <c r="F1" s="311"/>
      <c r="G1" s="311"/>
    </row>
    <row r="2" spans="1:9">
      <c r="E2" s="311" t="s">
        <v>89</v>
      </c>
      <c r="F2" s="311"/>
      <c r="G2" s="311"/>
    </row>
    <row r="3" spans="1:9">
      <c r="E3" s="294" t="s">
        <v>268</v>
      </c>
      <c r="F3" s="294"/>
      <c r="G3" s="294"/>
    </row>
    <row r="4" spans="1:9" ht="14.4">
      <c r="A4" s="317" t="s">
        <v>167</v>
      </c>
      <c r="B4" s="317"/>
      <c r="C4" s="317"/>
      <c r="D4" s="317"/>
      <c r="E4" s="317"/>
      <c r="F4" s="317"/>
      <c r="G4" s="317"/>
    </row>
    <row r="5" spans="1:9" thickBot="1">
      <c r="A5" s="318" t="s">
        <v>128</v>
      </c>
      <c r="B5" s="318"/>
      <c r="C5" s="318"/>
      <c r="D5" s="318"/>
      <c r="E5" s="318"/>
      <c r="F5" s="318"/>
      <c r="G5" s="318"/>
    </row>
    <row r="6" spans="1:9" ht="105">
      <c r="A6" s="93" t="s">
        <v>1</v>
      </c>
      <c r="B6" s="93" t="s">
        <v>18</v>
      </c>
      <c r="C6" s="93" t="s">
        <v>19</v>
      </c>
      <c r="D6" s="93" t="s">
        <v>20</v>
      </c>
      <c r="E6" s="93" t="s">
        <v>20</v>
      </c>
      <c r="F6" s="93" t="s">
        <v>5</v>
      </c>
      <c r="G6" s="93" t="s">
        <v>6</v>
      </c>
    </row>
    <row r="7" spans="1:9" ht="18.75" customHeight="1">
      <c r="A7" s="62">
        <v>1</v>
      </c>
      <c r="B7" s="69" t="s">
        <v>24</v>
      </c>
      <c r="C7" s="64">
        <v>1</v>
      </c>
      <c r="D7" s="64">
        <v>172000</v>
      </c>
      <c r="E7" s="63">
        <f>D7*C7</f>
        <v>172000</v>
      </c>
      <c r="F7" s="62">
        <f>8000*C7</f>
        <v>8000</v>
      </c>
      <c r="G7" s="62">
        <f>E7+F7</f>
        <v>180000</v>
      </c>
    </row>
    <row r="8" spans="1:9" ht="18.75" customHeight="1">
      <c r="A8" s="62">
        <v>2</v>
      </c>
      <c r="B8" s="69" t="s">
        <v>25</v>
      </c>
      <c r="C8" s="64">
        <v>0.75</v>
      </c>
      <c r="D8" s="64">
        <v>125000</v>
      </c>
      <c r="E8" s="63">
        <f t="shared" ref="E8:E14" si="0">D8*C8</f>
        <v>93750</v>
      </c>
      <c r="F8" s="62">
        <f t="shared" ref="F8:F14" si="1">8000*C8</f>
        <v>6000</v>
      </c>
      <c r="G8" s="62">
        <f t="shared" ref="G8:G14" si="2">E8+F8</f>
        <v>99750</v>
      </c>
    </row>
    <row r="9" spans="1:9" ht="18.75" customHeight="1">
      <c r="A9" s="62">
        <v>3</v>
      </c>
      <c r="B9" s="69" t="s">
        <v>168</v>
      </c>
      <c r="C9" s="64">
        <v>0.5</v>
      </c>
      <c r="D9" s="64">
        <v>115000</v>
      </c>
      <c r="E9" s="63">
        <f t="shared" si="0"/>
        <v>57500</v>
      </c>
      <c r="F9" s="62">
        <f t="shared" si="1"/>
        <v>4000</v>
      </c>
      <c r="G9" s="62">
        <f t="shared" si="2"/>
        <v>61500</v>
      </c>
    </row>
    <row r="10" spans="1:9" ht="18.75" customHeight="1">
      <c r="A10" s="62">
        <v>4</v>
      </c>
      <c r="B10" s="69" t="s">
        <v>169</v>
      </c>
      <c r="C10" s="64">
        <v>0.5</v>
      </c>
      <c r="D10" s="64">
        <v>115000</v>
      </c>
      <c r="E10" s="63">
        <f t="shared" si="0"/>
        <v>57500</v>
      </c>
      <c r="F10" s="62">
        <f t="shared" si="1"/>
        <v>4000</v>
      </c>
      <c r="G10" s="62">
        <f t="shared" si="2"/>
        <v>61500</v>
      </c>
    </row>
    <row r="11" spans="1:9" ht="18.75" customHeight="1">
      <c r="A11" s="62">
        <v>5</v>
      </c>
      <c r="B11" s="69" t="s">
        <v>169</v>
      </c>
      <c r="C11" s="64">
        <v>0.5</v>
      </c>
      <c r="D11" s="64">
        <v>115000</v>
      </c>
      <c r="E11" s="63">
        <f t="shared" si="0"/>
        <v>57500</v>
      </c>
      <c r="F11" s="62">
        <f t="shared" si="1"/>
        <v>4000</v>
      </c>
      <c r="G11" s="62">
        <f t="shared" si="2"/>
        <v>61500</v>
      </c>
    </row>
    <row r="12" spans="1:9" ht="18.75" customHeight="1">
      <c r="A12" s="108">
        <v>6</v>
      </c>
      <c r="B12" s="65" t="s">
        <v>22</v>
      </c>
      <c r="C12" s="124">
        <v>1</v>
      </c>
      <c r="D12" s="124">
        <v>115000</v>
      </c>
      <c r="E12" s="108">
        <f t="shared" si="0"/>
        <v>115000</v>
      </c>
      <c r="F12" s="108">
        <f t="shared" si="1"/>
        <v>8000</v>
      </c>
      <c r="G12" s="108">
        <f t="shared" si="2"/>
        <v>123000</v>
      </c>
    </row>
    <row r="13" spans="1:9" ht="18.75" customHeight="1">
      <c r="A13" s="62">
        <v>7</v>
      </c>
      <c r="B13" s="65" t="s">
        <v>236</v>
      </c>
      <c r="C13" s="64">
        <v>0.5</v>
      </c>
      <c r="D13" s="64">
        <v>115000</v>
      </c>
      <c r="E13" s="63">
        <f t="shared" si="0"/>
        <v>57500</v>
      </c>
      <c r="F13" s="62">
        <f t="shared" si="1"/>
        <v>4000</v>
      </c>
      <c r="G13" s="62">
        <f t="shared" si="2"/>
        <v>61500</v>
      </c>
    </row>
    <row r="14" spans="1:9" ht="18.75" customHeight="1">
      <c r="A14" s="62">
        <v>8</v>
      </c>
      <c r="B14" s="65" t="s">
        <v>30</v>
      </c>
      <c r="C14" s="64">
        <v>0.5</v>
      </c>
      <c r="D14" s="64">
        <v>115000</v>
      </c>
      <c r="E14" s="63">
        <f t="shared" si="0"/>
        <v>57500</v>
      </c>
      <c r="F14" s="62">
        <f t="shared" si="1"/>
        <v>4000</v>
      </c>
      <c r="G14" s="62">
        <f t="shared" si="2"/>
        <v>61500</v>
      </c>
    </row>
    <row r="15" spans="1:9" ht="18.75" customHeight="1">
      <c r="A15" s="62">
        <v>9</v>
      </c>
      <c r="B15" s="65"/>
      <c r="C15" s="64"/>
      <c r="D15" s="64"/>
      <c r="E15" s="63"/>
      <c r="F15" s="62"/>
      <c r="G15" s="62"/>
      <c r="I15" t="s">
        <v>114</v>
      </c>
    </row>
    <row r="16" spans="1:9" ht="18.75" customHeight="1">
      <c r="A16" s="62">
        <v>10</v>
      </c>
      <c r="B16" s="94"/>
      <c r="C16" s="64"/>
      <c r="D16" s="64"/>
      <c r="E16" s="63"/>
      <c r="F16" s="62"/>
      <c r="G16" s="95"/>
    </row>
    <row r="17" spans="1:8" ht="18.75" customHeight="1">
      <c r="A17" s="62">
        <v>11</v>
      </c>
      <c r="B17" s="96" t="s">
        <v>16</v>
      </c>
      <c r="C17" s="96">
        <f>SUM(C7:C16)</f>
        <v>5.25</v>
      </c>
      <c r="D17" s="96">
        <f>SUM(D7:D16)</f>
        <v>987000</v>
      </c>
      <c r="E17" s="96">
        <f t="shared" ref="E17:G17" si="3">SUM(E7:E16)</f>
        <v>668250</v>
      </c>
      <c r="F17" s="96">
        <f t="shared" si="3"/>
        <v>42000</v>
      </c>
      <c r="G17" s="96">
        <f t="shared" si="3"/>
        <v>710250</v>
      </c>
    </row>
    <row r="18" spans="1:8" ht="33" customHeight="1">
      <c r="A18" s="84"/>
      <c r="B18" s="319" t="s">
        <v>184</v>
      </c>
      <c r="C18" s="319"/>
      <c r="D18" s="319"/>
      <c r="E18" s="319"/>
      <c r="F18" s="319"/>
      <c r="G18" s="319"/>
      <c r="H18" s="319"/>
    </row>
    <row r="19" spans="1:8" ht="21" customHeight="1">
      <c r="A19" s="84"/>
      <c r="B19" s="48"/>
      <c r="C19" s="48" t="s">
        <v>90</v>
      </c>
      <c r="D19" s="48"/>
      <c r="E19" s="10"/>
      <c r="F19" s="10"/>
      <c r="G19" s="10"/>
      <c r="H19" s="10"/>
    </row>
    <row r="20" spans="1:8" ht="21" customHeight="1">
      <c r="A20" s="84"/>
      <c r="B20" s="51" t="s">
        <v>23</v>
      </c>
      <c r="C20" s="51"/>
      <c r="D20" s="51"/>
      <c r="E20" s="51"/>
      <c r="F20" s="51"/>
      <c r="G20" s="51"/>
      <c r="H20" s="51"/>
    </row>
    <row r="21" spans="1:8" ht="21" customHeight="1">
      <c r="A21" s="84"/>
      <c r="B21" s="41"/>
      <c r="C21" s="48" t="s">
        <v>91</v>
      </c>
      <c r="D21" s="48"/>
      <c r="E21" s="9"/>
      <c r="F21" s="9"/>
      <c r="G21" s="9"/>
      <c r="H21" s="9"/>
    </row>
    <row r="22" spans="1:8" ht="21" customHeight="1">
      <c r="A22" s="84"/>
      <c r="B22" s="88"/>
      <c r="C22" s="85"/>
      <c r="D22" s="85"/>
      <c r="E22" s="86"/>
      <c r="F22" s="84"/>
      <c r="G22" s="84"/>
    </row>
    <row r="23" spans="1:8" ht="21" customHeight="1">
      <c r="A23" s="89"/>
      <c r="B23" s="90"/>
      <c r="C23" s="85"/>
      <c r="D23" s="85"/>
      <c r="E23" s="320"/>
      <c r="F23" s="320"/>
      <c r="G23" s="320"/>
    </row>
    <row r="24" spans="1:8" ht="21" customHeight="1">
      <c r="A24" s="89"/>
      <c r="B24" s="90"/>
      <c r="C24" s="85"/>
      <c r="D24" s="85"/>
      <c r="E24" s="86"/>
      <c r="F24" s="84"/>
      <c r="G24" s="84"/>
    </row>
    <row r="25" spans="1:8" ht="21" customHeight="1">
      <c r="A25" s="84"/>
      <c r="B25" s="88"/>
      <c r="C25" s="85"/>
      <c r="D25" s="85"/>
      <c r="E25" s="86"/>
      <c r="F25" s="84"/>
      <c r="G25" s="84"/>
    </row>
    <row r="26" spans="1:8" ht="21" customHeight="1">
      <c r="A26" s="84"/>
      <c r="B26" s="88"/>
      <c r="C26" s="85"/>
      <c r="D26" s="85"/>
      <c r="E26" s="86"/>
      <c r="F26" s="84"/>
      <c r="G26" s="84"/>
    </row>
    <row r="27" spans="1:8" ht="21" customHeight="1">
      <c r="A27" s="84"/>
      <c r="B27" s="88"/>
      <c r="C27" s="85"/>
      <c r="D27" s="85"/>
      <c r="E27" s="86"/>
      <c r="F27" s="84"/>
      <c r="G27" s="84"/>
    </row>
    <row r="28" spans="1:8" ht="21" customHeight="1">
      <c r="A28" s="84"/>
      <c r="B28" s="91"/>
      <c r="C28" s="85"/>
      <c r="D28" s="85"/>
      <c r="E28" s="86"/>
      <c r="F28" s="92"/>
      <c r="G28" s="84"/>
    </row>
    <row r="29" spans="1:8" ht="21" customHeight="1">
      <c r="A29" s="84"/>
      <c r="B29" s="88"/>
      <c r="C29" s="85"/>
      <c r="D29" s="85"/>
      <c r="E29" s="86"/>
      <c r="F29" s="84"/>
      <c r="G29" s="87"/>
    </row>
    <row r="30" spans="1:8" ht="21" customHeight="1">
      <c r="A30" s="84"/>
      <c r="B30" s="88"/>
      <c r="C30" s="85"/>
      <c r="D30" s="85"/>
      <c r="E30" s="86"/>
      <c r="F30" s="84"/>
      <c r="G30" s="87"/>
    </row>
    <row r="31" spans="1:8" ht="21" customHeight="1">
      <c r="A31" s="84"/>
      <c r="B31" s="88"/>
      <c r="C31" s="85"/>
      <c r="D31" s="85"/>
      <c r="E31" s="86"/>
      <c r="F31" s="84"/>
      <c r="G31" s="84"/>
    </row>
    <row r="32" spans="1:8" ht="24" customHeight="1">
      <c r="A32" s="84"/>
      <c r="B32" s="104"/>
      <c r="C32" s="104"/>
      <c r="D32" s="104"/>
      <c r="E32" s="104"/>
      <c r="F32" s="104"/>
      <c r="G32" s="105"/>
    </row>
    <row r="33" spans="1:7" s="9" customFormat="1" ht="30.75" customHeight="1">
      <c r="A33" s="316"/>
      <c r="B33" s="316"/>
      <c r="C33" s="316"/>
      <c r="D33" s="316"/>
      <c r="E33" s="316"/>
      <c r="F33" s="316"/>
      <c r="G33" s="316"/>
    </row>
    <row r="34" spans="1:7" s="10" customFormat="1" ht="15">
      <c r="A34" s="48"/>
      <c r="B34" s="48"/>
    </row>
    <row r="35" spans="1:7" s="9" customFormat="1"/>
    <row r="36" spans="1:7" s="9" customFormat="1">
      <c r="A36" s="41"/>
      <c r="B36" s="48"/>
    </row>
    <row r="37" spans="1:7">
      <c r="A37" s="11"/>
      <c r="B37" s="11"/>
      <c r="C37" s="11"/>
      <c r="D37" s="11"/>
      <c r="E37" s="11"/>
      <c r="F37" s="11"/>
      <c r="G37" s="11"/>
    </row>
    <row r="38" spans="1:7" ht="14.4">
      <c r="A38"/>
      <c r="B38"/>
      <c r="C38"/>
      <c r="D38"/>
      <c r="E38"/>
      <c r="F38"/>
      <c r="G38"/>
    </row>
    <row r="46" spans="1:7">
      <c r="F46" s="14" t="s">
        <v>66</v>
      </c>
    </row>
  </sheetData>
  <mergeCells count="8">
    <mergeCell ref="A33:G33"/>
    <mergeCell ref="E1:G1"/>
    <mergeCell ref="E2:G2"/>
    <mergeCell ref="E3:G3"/>
    <mergeCell ref="A4:G4"/>
    <mergeCell ref="A5:G5"/>
    <mergeCell ref="B18:H18"/>
    <mergeCell ref="E23:G23"/>
  </mergeCells>
  <pageMargins left="0.19541666666666666" right="0.11166666666666666" top="0.75" bottom="0.75" header="0.3" footer="0.3"/>
  <pageSetup scale="67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I46"/>
  <sheetViews>
    <sheetView topLeftCell="B1" workbookViewId="0">
      <selection activeCell="I6" sqref="I6"/>
    </sheetView>
  </sheetViews>
  <sheetFormatPr defaultRowHeight="15.6"/>
  <cols>
    <col min="1" max="1" width="5.6640625" style="14" customWidth="1"/>
    <col min="2" max="2" width="22.6640625" style="14" customWidth="1"/>
    <col min="3" max="4" width="10.5546875" style="14" customWidth="1"/>
    <col min="5" max="5" width="19.109375" style="14" customWidth="1"/>
    <col min="6" max="6" width="17" style="14" customWidth="1"/>
    <col min="7" max="7" width="23.6640625" style="14" customWidth="1"/>
  </cols>
  <sheetData>
    <row r="1" spans="1:9">
      <c r="E1" s="311" t="s">
        <v>62</v>
      </c>
      <c r="F1" s="311"/>
      <c r="G1" s="311"/>
    </row>
    <row r="2" spans="1:9">
      <c r="E2" s="311" t="s">
        <v>89</v>
      </c>
      <c r="F2" s="311"/>
      <c r="G2" s="311"/>
    </row>
    <row r="3" spans="1:9">
      <c r="E3" s="294" t="s">
        <v>268</v>
      </c>
      <c r="F3" s="294"/>
      <c r="G3" s="294"/>
    </row>
    <row r="4" spans="1:9" ht="14.4">
      <c r="A4" s="317" t="s">
        <v>171</v>
      </c>
      <c r="B4" s="317"/>
      <c r="C4" s="317"/>
      <c r="D4" s="317"/>
      <c r="E4" s="317"/>
      <c r="F4" s="317"/>
      <c r="G4" s="317"/>
    </row>
    <row r="5" spans="1:9" thickBot="1">
      <c r="A5" s="318" t="s">
        <v>129</v>
      </c>
      <c r="B5" s="318"/>
      <c r="C5" s="318"/>
      <c r="D5" s="318"/>
      <c r="E5" s="318"/>
      <c r="F5" s="318"/>
      <c r="G5" s="318"/>
    </row>
    <row r="6" spans="1:9" ht="105">
      <c r="A6" s="93" t="s">
        <v>1</v>
      </c>
      <c r="B6" s="93" t="s">
        <v>18</v>
      </c>
      <c r="C6" s="93" t="s">
        <v>19</v>
      </c>
      <c r="D6" s="93" t="s">
        <v>20</v>
      </c>
      <c r="E6" s="93" t="s">
        <v>170</v>
      </c>
      <c r="F6" s="93" t="s">
        <v>5</v>
      </c>
      <c r="G6" s="93" t="s">
        <v>6</v>
      </c>
    </row>
    <row r="7" spans="1:9" ht="18.75" customHeight="1">
      <c r="A7" s="62">
        <v>1</v>
      </c>
      <c r="B7" s="69" t="s">
        <v>24</v>
      </c>
      <c r="C7" s="64">
        <v>1</v>
      </c>
      <c r="D7" s="64">
        <v>172000</v>
      </c>
      <c r="E7" s="63">
        <f>C7*D7</f>
        <v>172000</v>
      </c>
      <c r="F7" s="62">
        <f>8000*C7</f>
        <v>8000</v>
      </c>
      <c r="G7" s="62">
        <f>E7+F7</f>
        <v>180000</v>
      </c>
    </row>
    <row r="8" spans="1:9" ht="18.75" customHeight="1">
      <c r="A8" s="62">
        <v>2</v>
      </c>
      <c r="B8" s="69" t="s">
        <v>23</v>
      </c>
      <c r="C8" s="64">
        <v>1</v>
      </c>
      <c r="D8" s="64">
        <v>125000</v>
      </c>
      <c r="E8" s="63">
        <f t="shared" ref="E8:E15" si="0">C8*D8</f>
        <v>125000</v>
      </c>
      <c r="F8" s="62">
        <f t="shared" ref="F8:F15" si="1">8000*C8</f>
        <v>8000</v>
      </c>
      <c r="G8" s="62">
        <f t="shared" ref="G8:G15" si="2">E8+F8</f>
        <v>133000</v>
      </c>
    </row>
    <row r="9" spans="1:9" ht="18.75" customHeight="1">
      <c r="A9" s="62">
        <v>3</v>
      </c>
      <c r="B9" s="69" t="s">
        <v>168</v>
      </c>
      <c r="C9" s="64">
        <v>0.8</v>
      </c>
      <c r="D9" s="64">
        <v>115000</v>
      </c>
      <c r="E9" s="63">
        <f t="shared" si="0"/>
        <v>92000</v>
      </c>
      <c r="F9" s="62">
        <f t="shared" si="1"/>
        <v>6400</v>
      </c>
      <c r="G9" s="62">
        <f t="shared" si="2"/>
        <v>98400</v>
      </c>
    </row>
    <row r="10" spans="1:9" ht="18.75" customHeight="1">
      <c r="A10" s="62">
        <v>4</v>
      </c>
      <c r="B10" s="69" t="s">
        <v>169</v>
      </c>
      <c r="C10" s="64">
        <v>0.8</v>
      </c>
      <c r="D10" s="64">
        <v>115000</v>
      </c>
      <c r="E10" s="63">
        <f t="shared" si="0"/>
        <v>92000</v>
      </c>
      <c r="F10" s="62">
        <f t="shared" si="1"/>
        <v>6400</v>
      </c>
      <c r="G10" s="62">
        <f t="shared" si="2"/>
        <v>98400</v>
      </c>
    </row>
    <row r="11" spans="1:9" ht="18.75" customHeight="1">
      <c r="A11" s="62">
        <v>5</v>
      </c>
      <c r="B11" s="69" t="s">
        <v>22</v>
      </c>
      <c r="C11" s="64">
        <v>0.8</v>
      </c>
      <c r="D11" s="64">
        <v>115000</v>
      </c>
      <c r="E11" s="63">
        <f t="shared" si="0"/>
        <v>92000</v>
      </c>
      <c r="F11" s="62">
        <f t="shared" si="1"/>
        <v>6400</v>
      </c>
      <c r="G11" s="62">
        <f t="shared" si="2"/>
        <v>98400</v>
      </c>
    </row>
    <row r="12" spans="1:9" ht="18.75" customHeight="1">
      <c r="A12" s="108">
        <v>6</v>
      </c>
      <c r="B12" s="65" t="s">
        <v>30</v>
      </c>
      <c r="C12" s="124">
        <v>0.5</v>
      </c>
      <c r="D12" s="64">
        <v>115000</v>
      </c>
      <c r="E12" s="63">
        <f t="shared" si="0"/>
        <v>57500</v>
      </c>
      <c r="F12" s="62">
        <f t="shared" si="1"/>
        <v>4000</v>
      </c>
      <c r="G12" s="62">
        <f t="shared" si="2"/>
        <v>61500</v>
      </c>
    </row>
    <row r="13" spans="1:9" ht="18.75" customHeight="1">
      <c r="A13" s="108">
        <v>7</v>
      </c>
      <c r="B13" s="65" t="s">
        <v>196</v>
      </c>
      <c r="C13" s="124">
        <v>0.5</v>
      </c>
      <c r="D13" s="64">
        <v>115000</v>
      </c>
      <c r="E13" s="63">
        <f t="shared" si="0"/>
        <v>57500</v>
      </c>
      <c r="F13" s="62">
        <f t="shared" si="1"/>
        <v>4000</v>
      </c>
      <c r="G13" s="62">
        <f t="shared" si="2"/>
        <v>61500</v>
      </c>
    </row>
    <row r="14" spans="1:9" ht="33" customHeight="1">
      <c r="A14" s="62">
        <v>8</v>
      </c>
      <c r="B14" s="165" t="s">
        <v>11</v>
      </c>
      <c r="C14" s="64">
        <v>1</v>
      </c>
      <c r="D14" s="64">
        <v>115000</v>
      </c>
      <c r="E14" s="63">
        <f t="shared" si="0"/>
        <v>115000</v>
      </c>
      <c r="F14" s="62">
        <f t="shared" si="1"/>
        <v>8000</v>
      </c>
      <c r="G14" s="62">
        <f t="shared" si="2"/>
        <v>123000</v>
      </c>
    </row>
    <row r="15" spans="1:9" ht="18.75" customHeight="1">
      <c r="A15" s="62">
        <v>9</v>
      </c>
      <c r="B15" s="65" t="s">
        <v>36</v>
      </c>
      <c r="C15" s="64">
        <v>1</v>
      </c>
      <c r="D15" s="64">
        <v>115000</v>
      </c>
      <c r="E15" s="63">
        <f t="shared" si="0"/>
        <v>115000</v>
      </c>
      <c r="F15" s="62">
        <f t="shared" si="1"/>
        <v>8000</v>
      </c>
      <c r="G15" s="62">
        <f t="shared" si="2"/>
        <v>123000</v>
      </c>
      <c r="I15" t="s">
        <v>114</v>
      </c>
    </row>
    <row r="16" spans="1:9" ht="18.75" customHeight="1">
      <c r="A16" s="62">
        <v>10</v>
      </c>
      <c r="B16" s="94"/>
      <c r="C16" s="64"/>
      <c r="D16" s="64"/>
      <c r="E16" s="63"/>
      <c r="F16" s="62"/>
      <c r="G16" s="95"/>
    </row>
    <row r="17" spans="1:8" ht="18.75" customHeight="1">
      <c r="A17" s="62">
        <v>11</v>
      </c>
      <c r="B17" s="96" t="s">
        <v>145</v>
      </c>
      <c r="C17" s="96">
        <f>SUM(C7:C16)</f>
        <v>7.3999999999999995</v>
      </c>
      <c r="D17" s="96">
        <f>SUM(D7:D16)</f>
        <v>1102000</v>
      </c>
      <c r="E17" s="96">
        <f t="shared" ref="E17:G17" si="3">SUM(E7:E16)</f>
        <v>918000</v>
      </c>
      <c r="F17" s="96">
        <f t="shared" si="3"/>
        <v>59200</v>
      </c>
      <c r="G17" s="96">
        <f t="shared" si="3"/>
        <v>977200</v>
      </c>
    </row>
    <row r="18" spans="1:8" ht="33" customHeight="1">
      <c r="A18" s="84"/>
      <c r="B18" s="316" t="s">
        <v>176</v>
      </c>
      <c r="C18" s="316"/>
      <c r="D18" s="316"/>
      <c r="E18" s="316"/>
      <c r="F18" s="316"/>
      <c r="G18" s="316"/>
      <c r="H18" s="316"/>
    </row>
    <row r="19" spans="1:8" ht="21" customHeight="1">
      <c r="A19" s="84"/>
      <c r="B19" s="48"/>
      <c r="C19" s="48" t="s">
        <v>90</v>
      </c>
      <c r="D19" s="48"/>
      <c r="E19" s="10"/>
      <c r="F19" s="10"/>
      <c r="G19" s="10"/>
      <c r="H19" s="10"/>
    </row>
    <row r="20" spans="1:8" ht="21" customHeight="1">
      <c r="A20" s="84"/>
      <c r="B20" s="51" t="s">
        <v>23</v>
      </c>
      <c r="C20" s="51"/>
      <c r="D20" s="51"/>
      <c r="E20" s="51"/>
      <c r="F20" s="51"/>
      <c r="G20" s="51"/>
      <c r="H20" s="51"/>
    </row>
    <row r="21" spans="1:8" ht="21" customHeight="1">
      <c r="A21" s="84"/>
      <c r="B21" s="41"/>
      <c r="C21" s="48" t="s">
        <v>91</v>
      </c>
      <c r="D21" s="48"/>
      <c r="E21" s="9"/>
      <c r="F21" s="9"/>
      <c r="G21" s="9"/>
      <c r="H21" s="9"/>
    </row>
    <row r="22" spans="1:8" ht="21" customHeight="1">
      <c r="A22" s="84"/>
      <c r="B22" s="88"/>
      <c r="C22" s="85"/>
      <c r="D22" s="85"/>
      <c r="E22" s="86"/>
      <c r="F22" s="84"/>
      <c r="G22" s="84"/>
    </row>
    <row r="23" spans="1:8" ht="21" customHeight="1">
      <c r="A23" s="89"/>
      <c r="B23" s="90"/>
      <c r="C23" s="85"/>
      <c r="D23" s="85"/>
      <c r="E23" s="86"/>
      <c r="F23" s="327"/>
      <c r="G23" s="327"/>
    </row>
    <row r="24" spans="1:8" ht="21" customHeight="1">
      <c r="A24" s="89"/>
      <c r="B24" s="90"/>
      <c r="C24" s="85"/>
      <c r="D24" s="85"/>
      <c r="E24" s="86"/>
      <c r="F24" s="84"/>
      <c r="G24" s="84"/>
    </row>
    <row r="25" spans="1:8" ht="21" customHeight="1">
      <c r="A25" s="84"/>
      <c r="B25" s="88"/>
      <c r="C25" s="85"/>
      <c r="D25" s="85"/>
      <c r="E25" s="86"/>
      <c r="F25" s="84"/>
      <c r="G25" s="84"/>
    </row>
    <row r="26" spans="1:8" ht="21" customHeight="1">
      <c r="A26" s="84"/>
      <c r="B26" s="88"/>
      <c r="C26" s="85"/>
      <c r="D26" s="85"/>
      <c r="E26" s="86"/>
      <c r="F26" s="84"/>
      <c r="G26" s="84"/>
    </row>
    <row r="27" spans="1:8" ht="21" customHeight="1">
      <c r="A27" s="84"/>
      <c r="B27" s="88"/>
      <c r="C27" s="85"/>
      <c r="D27" s="85"/>
      <c r="E27" s="86"/>
      <c r="F27" s="84"/>
      <c r="G27" s="84"/>
    </row>
    <row r="28" spans="1:8" ht="21" customHeight="1">
      <c r="A28" s="84"/>
      <c r="B28" s="91"/>
      <c r="C28" s="85"/>
      <c r="D28" s="85"/>
      <c r="E28" s="86"/>
      <c r="F28" s="92"/>
      <c r="G28" s="84"/>
    </row>
    <row r="29" spans="1:8" ht="21" customHeight="1">
      <c r="A29" s="84"/>
      <c r="B29" s="88"/>
      <c r="C29" s="85"/>
      <c r="D29" s="85"/>
      <c r="E29" s="86"/>
      <c r="F29" s="84"/>
      <c r="G29" s="87"/>
    </row>
    <row r="30" spans="1:8" ht="21" customHeight="1">
      <c r="A30" s="84"/>
      <c r="B30" s="88"/>
      <c r="C30" s="85"/>
      <c r="D30" s="85"/>
      <c r="E30" s="86"/>
      <c r="F30" s="84"/>
      <c r="G30" s="87"/>
    </row>
    <row r="31" spans="1:8" ht="21" customHeight="1">
      <c r="A31" s="84"/>
      <c r="B31" s="88"/>
      <c r="C31" s="85"/>
      <c r="D31" s="85"/>
      <c r="E31" s="86"/>
      <c r="F31" s="84"/>
      <c r="G31" s="84"/>
    </row>
    <row r="32" spans="1:8" ht="24" customHeight="1">
      <c r="A32" s="84"/>
      <c r="B32" s="104"/>
      <c r="C32" s="104"/>
      <c r="D32" s="104"/>
      <c r="E32" s="104"/>
      <c r="F32" s="104"/>
      <c r="G32" s="105"/>
    </row>
    <row r="33" spans="1:7" s="9" customFormat="1" ht="30.75" customHeight="1">
      <c r="A33" s="316"/>
      <c r="B33" s="316"/>
      <c r="C33" s="316"/>
      <c r="D33" s="316"/>
      <c r="E33" s="316"/>
      <c r="F33" s="316"/>
      <c r="G33" s="316"/>
    </row>
    <row r="34" spans="1:7" s="10" customFormat="1" ht="15">
      <c r="A34" s="48"/>
      <c r="B34" s="48"/>
    </row>
    <row r="35" spans="1:7" s="9" customFormat="1"/>
    <row r="36" spans="1:7" s="9" customFormat="1">
      <c r="A36" s="41"/>
      <c r="B36" s="48"/>
    </row>
    <row r="37" spans="1:7">
      <c r="A37" s="11"/>
      <c r="B37" s="11"/>
      <c r="C37" s="11"/>
      <c r="D37" s="11"/>
      <c r="E37" s="11"/>
      <c r="F37" s="11"/>
      <c r="G37" s="11"/>
    </row>
    <row r="38" spans="1:7" ht="14.4">
      <c r="A38"/>
      <c r="B38"/>
      <c r="C38"/>
      <c r="D38"/>
      <c r="E38"/>
      <c r="F38"/>
      <c r="G38"/>
    </row>
    <row r="46" spans="1:7">
      <c r="F46" s="14" t="s">
        <v>66</v>
      </c>
    </row>
  </sheetData>
  <mergeCells count="8">
    <mergeCell ref="A33:G33"/>
    <mergeCell ref="E1:G1"/>
    <mergeCell ref="E2:G2"/>
    <mergeCell ref="E3:G3"/>
    <mergeCell ref="A4:G4"/>
    <mergeCell ref="A5:G5"/>
    <mergeCell ref="B18:H18"/>
    <mergeCell ref="F23:G23"/>
  </mergeCells>
  <pageMargins left="0.19541666666666666" right="0.11166666666666666" top="0.75" bottom="0.75" header="0.3" footer="0.3"/>
  <pageSetup scale="67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22</vt:i4>
      </vt:variant>
    </vt:vector>
  </HeadingPairs>
  <TitlesOfParts>
    <vt:vector size="46" baseType="lpstr">
      <vt:lpstr>կոմունալ տնտեսություն </vt:lpstr>
      <vt:lpstr>թիվ 1 մարզադպրոց  </vt:lpstr>
      <vt:lpstr>քաղաքային մարզադպրոց</vt:lpstr>
      <vt:lpstr>թիվ 1 մանկապարտեզ </vt:lpstr>
      <vt:lpstr>  թիվ 2 մանկապարտեզ</vt:lpstr>
      <vt:lpstr>թիվ 1 ՄԵԴ </vt:lpstr>
      <vt:lpstr>թիվ 2 մեդ </vt:lpstr>
      <vt:lpstr>քաղաքային գրադարան </vt:lpstr>
      <vt:lpstr>մանկական գրադարան</vt:lpstr>
      <vt:lpstr>գեղարվեստի դպրոց </vt:lpstr>
      <vt:lpstr>մշակույթի պալատ </vt:lpstr>
      <vt:lpstr>Տրետուքի մանկապարտեզ  </vt:lpstr>
      <vt:lpstr>Սոթքի մանկապարտեզ </vt:lpstr>
      <vt:lpstr>Մ.Մասրիկի մանկապարտեզ  </vt:lpstr>
      <vt:lpstr>Ակունքի մանկապարտեզ </vt:lpstr>
      <vt:lpstr>Լուսակունքի մանկապարտեզ </vt:lpstr>
      <vt:lpstr>Տորֆավանի մանկապարտեզ </vt:lpstr>
      <vt:lpstr>Ծովակի մանկապարտեզ </vt:lpstr>
      <vt:lpstr>Վարդենիսի բանավան</vt:lpstr>
      <vt:lpstr>Գեղամասարի մանկապարտեզ</vt:lpstr>
      <vt:lpstr>Կարճաղբյուրի մանկապարտեզ  </vt:lpstr>
      <vt:lpstr>Ակունքի Մշակույթի պալատ  </vt:lpstr>
      <vt:lpstr> Ծովակի մշակույթի պալատ </vt:lpstr>
      <vt:lpstr>Лист1</vt:lpstr>
      <vt:lpstr>'  թիվ 2 մանկապարտեզ'!Область_печати</vt:lpstr>
      <vt:lpstr>' Ծովակի մշակույթի պալատ '!Область_печати</vt:lpstr>
      <vt:lpstr>'Ակունքի մանկապարտեզ '!Область_печати</vt:lpstr>
      <vt:lpstr>'Ակունքի Մշակույթի պալատ  '!Область_печати</vt:lpstr>
      <vt:lpstr>'Գեղամասարի մանկապարտեզ'!Область_печати</vt:lpstr>
      <vt:lpstr>'թիվ 1 մանկապարտեզ '!Область_печати</vt:lpstr>
      <vt:lpstr>'թիվ 1 մարզադպրոց  '!Область_печати</vt:lpstr>
      <vt:lpstr>'թիվ 1 ՄԵԴ '!Область_печати</vt:lpstr>
      <vt:lpstr>'թիվ 2 մեդ '!Область_печати</vt:lpstr>
      <vt:lpstr>'Լուսակունքի մանկապարտեզ '!Область_печати</vt:lpstr>
      <vt:lpstr>'Ծովակի մանկապարտեզ '!Область_печати</vt:lpstr>
      <vt:lpstr>'Կարճաղբյուրի մանկապարտեզ  '!Область_печати</vt:lpstr>
      <vt:lpstr>'կոմունալ տնտեսություն '!Область_печати</vt:lpstr>
      <vt:lpstr>'Մ.Մասրիկի մանկապարտեզ  '!Область_печати</vt:lpstr>
      <vt:lpstr>'մանկական գրադարան'!Область_печати</vt:lpstr>
      <vt:lpstr>'մշակույթի պալատ '!Область_печати</vt:lpstr>
      <vt:lpstr>'Սոթքի մանկապարտեզ '!Область_печати</vt:lpstr>
      <vt:lpstr>'Վարդենիսի բանավան'!Область_печати</vt:lpstr>
      <vt:lpstr>'Տորֆավանի մանկապարտեզ '!Область_печати</vt:lpstr>
      <vt:lpstr>'Տրետուքի մանկապարտեզ  '!Область_печати</vt:lpstr>
      <vt:lpstr>'քաղաքային գրադարան '!Область_печати</vt:lpstr>
      <vt:lpstr>'քաղաքային մարզադպրոց'!Область_печати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2026-01-30T12:47:12Z</dcterms:modified>
</cp:coreProperties>
</file>